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390" activeTab="1"/>
  </bookViews>
  <sheets>
    <sheet name="REKAPITULACIJA" sheetId="1" r:id="rId1"/>
    <sheet name="Sklop 3" sheetId="4" r:id="rId2"/>
  </sheets>
  <definedNames>
    <definedName name="_xlnm.Print_Area" localSheetId="0">REKAPITULACIJA!$A$1:$F$30</definedName>
    <definedName name="_xlnm.Print_Area" localSheetId="1">'Sklop 3'!$A$1:$K$38</definedName>
  </definedNames>
  <calcPr calcId="145621"/>
</workbook>
</file>

<file path=xl/calcChain.xml><?xml version="1.0" encoding="utf-8"?>
<calcChain xmlns="http://schemas.openxmlformats.org/spreadsheetml/2006/main">
  <c r="K32" i="4" l="1"/>
  <c r="J32" i="4"/>
  <c r="J27" i="4"/>
  <c r="D17" i="1"/>
  <c r="C17" i="1"/>
  <c r="I27" i="4" l="1"/>
  <c r="K27" i="4" s="1"/>
  <c r="J31" i="4"/>
  <c r="I31" i="4"/>
  <c r="K31" i="4" s="1"/>
  <c r="J29" i="4"/>
  <c r="I29" i="4"/>
  <c r="K29" i="4" s="1"/>
  <c r="J25" i="4"/>
  <c r="I25" i="4"/>
  <c r="K25" i="4" s="1"/>
  <c r="J23" i="4"/>
  <c r="I23" i="4"/>
  <c r="K23" i="4" s="1"/>
  <c r="J21" i="4"/>
  <c r="I21" i="4"/>
  <c r="K21" i="4" s="1"/>
  <c r="J19" i="4"/>
  <c r="I19" i="4"/>
  <c r="K19" i="4" s="1"/>
  <c r="J17" i="4"/>
  <c r="I17" i="4"/>
  <c r="K17" i="4" s="1"/>
  <c r="J15" i="4"/>
  <c r="I15" i="4"/>
  <c r="K15" i="4" s="1"/>
  <c r="J13" i="4"/>
  <c r="I13" i="4"/>
  <c r="K13" i="4" s="1"/>
  <c r="C16" i="1" l="1"/>
  <c r="D16" i="1"/>
</calcChain>
</file>

<file path=xl/sharedStrings.xml><?xml version="1.0" encoding="utf-8"?>
<sst xmlns="http://schemas.openxmlformats.org/spreadsheetml/2006/main" count="116" uniqueCount="95">
  <si>
    <t>obrazec št. 2</t>
  </si>
  <si>
    <t>Obrazec -  »POVZETEK PREDRAČUNA (REKAPITULACIJA)«</t>
  </si>
  <si>
    <t>Ponudnik v informacijskem sistemu e-JN v razdelek »Predračun« naloži izpolnjen obrazec »POVZETEK PREDRAČUNA (REKAPITULACIJA)« v 
pdf. datoteki, ki bo dostopen na javnem odpiranju ponudb!</t>
  </si>
  <si>
    <t xml:space="preserve">Predmet: </t>
  </si>
  <si>
    <t>NAROČNIK:</t>
  </si>
  <si>
    <t>DOM DANICE VOGRINEC MARIBOR, Čufarjeva cesta 9, 2000 Maribor</t>
  </si>
  <si>
    <t>PONUDNIK:</t>
  </si>
  <si>
    <t>Ponudba št.:</t>
  </si>
  <si>
    <t>Datum:</t>
  </si>
  <si>
    <t>SKLOP</t>
  </si>
  <si>
    <t xml:space="preserve">CENA BREZ DDV </t>
  </si>
  <si>
    <t>CENA Z DDV</t>
  </si>
  <si>
    <t>SKLOP 3</t>
  </si>
  <si>
    <t>DELOVNA OBLEKA - LETNA</t>
  </si>
  <si>
    <t>SKUPAJ</t>
  </si>
  <si>
    <t>KRAJ DOBAVE:</t>
  </si>
  <si>
    <t>PLAČILO:</t>
  </si>
  <si>
    <t>30 dni po prejemu pravilno izstavljenega računa po izdobavi blaga. Izvajalec izstavi račun v elektronski obliki kot e-račun s priloženimi spremljajočimi dokumenti potrjenimi s strani naročnika in jih naročniku posreduje preko UJP.</t>
  </si>
  <si>
    <t>IZVEDBA DOBAVE:</t>
  </si>
  <si>
    <t>Sukcesivne dobave glede na izkazane potrebe naročnika, skozi celotno obdobje veljavnosti pogodbe.</t>
  </si>
  <si>
    <t>ODZIVNI/DOBAVNI ČAS:</t>
  </si>
  <si>
    <t>Ponudnik mora oddati ponudbo za vse artikle posameznega sklopa! Ponudnik mora izpolniti vse zahtevane podatke v predračunu (OBR-2a) po posameznih sklopih.</t>
  </si>
  <si>
    <t>Ponudniku ni dovoljeno spreminjanje vsebine zahtev naročnika. Če naročnik ugotovi, da je ponudnik vsebino spreminjal, bo ponudnik v tem delu izločen iz nadaljnje obravnave.</t>
  </si>
  <si>
    <t>obrazec št. 2a</t>
  </si>
  <si>
    <t xml:space="preserve">naziv: </t>
  </si>
  <si>
    <t>DOM  DANICE VOGRINEC</t>
  </si>
  <si>
    <t xml:space="preserve">naslov: </t>
  </si>
  <si>
    <t>MARIBOR, Čufarjeva cesta 9</t>
  </si>
  <si>
    <t xml:space="preserve">ID za DDV: </t>
  </si>
  <si>
    <t>2000  Maribor</t>
  </si>
  <si>
    <t xml:space="preserve">transkacijski račun: </t>
  </si>
  <si>
    <t>Podračun pri UJP: 01100-6030267030</t>
  </si>
  <si>
    <t>Identifikacijska št. za DDV: SI53650719</t>
  </si>
  <si>
    <t>PREDRAČUN</t>
  </si>
  <si>
    <t>Zap.št.</t>
  </si>
  <si>
    <t>NAZIV IZDELKA</t>
  </si>
  <si>
    <t>Količina</t>
  </si>
  <si>
    <t>EM</t>
  </si>
  <si>
    <t>Ponujen izdelek</t>
  </si>
  <si>
    <t>Dodatne zahteve naročnika</t>
  </si>
  <si>
    <t>Cena/EM brez DDV</t>
  </si>
  <si>
    <t>% DDV</t>
  </si>
  <si>
    <t>Cena/EM z DDV</t>
  </si>
  <si>
    <t>Skupaj brez DDV</t>
  </si>
  <si>
    <t>Skupaj z DDV</t>
  </si>
  <si>
    <t>1.</t>
  </si>
  <si>
    <t>1.1</t>
  </si>
  <si>
    <t>teh.specifikacija, EKO TEX</t>
  </si>
  <si>
    <t>2.</t>
  </si>
  <si>
    <t>2.1</t>
  </si>
  <si>
    <t>3.</t>
  </si>
  <si>
    <t>3.1</t>
  </si>
  <si>
    <t>4.</t>
  </si>
  <si>
    <t>4.1</t>
  </si>
  <si>
    <t>5.1</t>
  </si>
  <si>
    <t>6.</t>
  </si>
  <si>
    <t>6.1</t>
  </si>
  <si>
    <t>Datum:______________</t>
  </si>
  <si>
    <t>Žig in podpis:</t>
  </si>
  <si>
    <t>___________________</t>
  </si>
  <si>
    <t>*Ponudnik podatke vpišite v zelena polja</t>
  </si>
  <si>
    <t>SKLOP 3 : DELOVNA OBLEKA - LETNA</t>
  </si>
  <si>
    <t xml:space="preserve">Majica kratek rokav - bela moška V izrez     </t>
  </si>
  <si>
    <t>KOS</t>
  </si>
  <si>
    <t>teh.specifikacija</t>
  </si>
  <si>
    <t>Majica kratek rokav - bela ženska srčast izrez</t>
  </si>
  <si>
    <t xml:space="preserve">Majica kratek rokav - bela ženska srčast izrez z žepi </t>
  </si>
  <si>
    <t>7.</t>
  </si>
  <si>
    <t>7.1</t>
  </si>
  <si>
    <t>8.1</t>
  </si>
  <si>
    <t>9.1</t>
  </si>
  <si>
    <t>Majica kratek rokav -  moška polo temno modre barve</t>
  </si>
  <si>
    <t xml:space="preserve">Majica kratek rokav ženska - rumena srčast izrez z žepi  </t>
  </si>
  <si>
    <t>Majica  -  ženska po izbiri modela in barve</t>
  </si>
  <si>
    <t>10.</t>
  </si>
  <si>
    <t>10.1</t>
  </si>
  <si>
    <t xml:space="preserve">Majica kratek rokav moška - rumena V izrez z žepi  </t>
  </si>
  <si>
    <t>5</t>
  </si>
  <si>
    <t>9.</t>
  </si>
  <si>
    <t>Sestava: 100 % bombaž, teža 180g/m2, model po vzorcu. Velikosti po zahtevah naročnika. Vzdrževanje: pranje max. 60°c, sušenje max. 60°c , dovoljeno strojno in ročno likanje,krčenje ≤5%, barvna obstojnost pri pranju 60°C (po metodi ISO 105-C06): 3-4. Odpornost na drgnjene (po metodi ISO 105-X12): 3-4.</t>
  </si>
  <si>
    <t>100 % bombaž, teža 180g/m2, model po vzorcu. Velikosti po zahtevah naročnika. Vzdrževanje: pranje max. 60°c, sušenje max. 60°c , dovoljeno strojno in ročno likanje, krčenje ≤5%, barva po vzorcu naročnika, barvna obstojnost pri pranju 60°C (po metodi ISO 105-C06): 3-4. Odpornost na drgnjene (po metodi ISO 105-X12): 3-4.</t>
  </si>
  <si>
    <t xml:space="preserve">Sestava: 100 % bombaž,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 </t>
  </si>
  <si>
    <t>Sestava: 100 % bombaž, teža 180g/m2, model po vzorcu. Velikosti po zahtevah naročnika. Vzdrževanje: pranje max. 75°C z belilnimi sredstvi na osnovi aktivnega klora, sušenje max. 60°C , dovoljeno strojno in ročno likanje, krčenje  ≤5%. Odpornost na drgnjene (po metodi ISO 105-X12): 3-4.</t>
  </si>
  <si>
    <t>Sestava: 100 % bombaž, teža 180g/m2, model po vzorcu. Velikosti po zahtevah naročnika. Vzdrževanje: pranje max. 75°C z belilnimi sredstvi na osnovi aktivnega klora, sušenje max. 60°C , dovoljeno strojno in ročno likanje, krčenje ≤5%. Odpornost na drgnjene (po metodi ISO 105-X12): 3-4.</t>
  </si>
  <si>
    <t xml:space="preserve">TEKSILNI IZDELKI </t>
  </si>
  <si>
    <t>Blago, ki je predmet JN mora v celoti ustrezati tehničnemu opisu oz. specifikacijam, ki so navedene v  predračunu (OBR-2a) po posameznih sklopih.</t>
  </si>
  <si>
    <t>V roku do največ 60 dni od poslanega naročila po elektronski pošti in v roku 3 dni v primeru intervencijskih izrednih dobav od poslanega naročila preko elektronske pošte.</t>
  </si>
  <si>
    <t>fco. DE naročnika – razloženo, Čufarjeva c. 9, 2000 Maribor, razvidne iz izdanih naročil naročnika po elektronski pošti</t>
  </si>
  <si>
    <t>Sestava: 97% bombaž, 3% elastan, teža 180g/m2, model po vzorcu. Velikosti po zahtevah naročnika. Vzdrževanje: pranje max. 75°C z belilnimi sredstvi na osnovi aktivnega klora, sušenje max. 60°C , dovoljeno strojno in ročno likanje, krčenje ≤5%. Odpornost na drgnjene (po metodi ISO 105-X12): 3-4.</t>
  </si>
  <si>
    <t>Sestava: 97% bombaž, 3% elastan,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</t>
  </si>
  <si>
    <t xml:space="preserve"> Sestava: 97% bombaž, 3% elastan, teža 180g/m2, model po vzorcu. Velikosti po zahtevah naročnika. Vzdrževanje: pranje max. 60°C, sušenje max. 60°C , dovoljeno strojno in ročno likanje, krčenje ≤5%, barvna obstojnost pri pranju 60°C (po metodi ISO 105-C06): 3-4. Odpornost na drgnjene (po metodi ISO 105-X12): 3-4. </t>
  </si>
  <si>
    <t>Sestava: 97% bombaž, 3% elastan, teža 180g/m2, model po vzorcu. Velikosti po zahtevah naročnika. Vzdrževanje: pranje max. 60°C, sušenje max. 60°C , dovoljeno strojno in ročno likanje, krčenje ≤5%, barva po vzorcu naročnika, barvna obstojnost pri pranju 60°C (po metodi ISO 105-C06): 3-4. Odpornost na drgnjene (po metodi ISO 105-X12): 3-4.</t>
  </si>
  <si>
    <t xml:space="preserve">Majica kratek rokav - bela moška V izrez z žepi       </t>
  </si>
  <si>
    <t xml:space="preserve">Majica kratek rokav - modra  Pantone 2171C ženska srčast izrez z žepi       </t>
  </si>
  <si>
    <t xml:space="preserve">Majica kratek rokav -modra  Pantone 2171C moška V izrez z žepi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</si>
</sst>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&quot; &quot;* #,##0.00&quot; SIT &quot;;&quot;-&quot;* #,##0.00&quot; SIT &quot;;&quot; &quot;* &quot;-&quot;??&quot; SIT &quot;"/>
    <numFmt numFmtId="165" formatCode="&quot; &quot;* #,##0.0000&quot; &quot;[$€-2]&quot; &quot;;&quot;-&quot;* #,##0.0000&quot; &quot;[$€-2]&quot; &quot;;&quot; &quot;* &quot;-&quot;????&quot; &quot;[$€-2]&quot; &quot;"/>
    <numFmt numFmtId="166" formatCode="&quot; &quot;* #,##0.0000&quot;   &quot;;&quot;-&quot;* #,##0.0000&quot;   &quot;;&quot; &quot;* &quot;-&quot;????&quot;   &quot;"/>
  </numFmts>
  <fonts count="28" x14ac:knownFonts="1">
    <font>
      <sz val="10"/>
      <color indexed="8"/>
      <name val="Arial CE"/>
    </font>
    <font>
      <b/>
      <sz val="12"/>
      <color indexed="8"/>
      <name val="Arial"/>
    </font>
    <font>
      <b/>
      <sz val="10"/>
      <color indexed="8"/>
      <name val="Arial CE"/>
    </font>
    <font>
      <b/>
      <i/>
      <u/>
      <sz val="9"/>
      <color indexed="8"/>
      <name val="Arial"/>
    </font>
    <font>
      <sz val="11"/>
      <color indexed="11"/>
      <name val="Calibri"/>
    </font>
    <font>
      <i/>
      <sz val="9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1"/>
      <color indexed="8"/>
      <name val="Calibri"/>
    </font>
    <font>
      <b/>
      <sz val="12"/>
      <color indexed="8"/>
      <name val="Arial Narrow"/>
    </font>
    <font>
      <sz val="11"/>
      <color indexed="8"/>
      <name val="Calibri"/>
    </font>
    <font>
      <b/>
      <i/>
      <sz val="11"/>
      <color indexed="8"/>
      <name val="Calibri"/>
    </font>
    <font>
      <b/>
      <i/>
      <sz val="10"/>
      <color indexed="8"/>
      <name val="Arial"/>
    </font>
    <font>
      <b/>
      <sz val="10"/>
      <color indexed="11"/>
      <name val="Arial CE"/>
    </font>
    <font>
      <sz val="10"/>
      <color indexed="11"/>
      <name val="Arial CE"/>
    </font>
    <font>
      <sz val="12"/>
      <color indexed="8"/>
      <name val="Arial Narrow"/>
    </font>
    <font>
      <sz val="8"/>
      <color indexed="8"/>
      <name val="Arial CE"/>
    </font>
    <font>
      <b/>
      <sz val="10"/>
      <color indexed="15"/>
      <name val="Arial CE"/>
    </font>
    <font>
      <b/>
      <sz val="9"/>
      <color indexed="8"/>
      <name val="Arial"/>
    </font>
    <font>
      <sz val="9"/>
      <color indexed="8"/>
      <name val="Arial"/>
    </font>
    <font>
      <sz val="12"/>
      <name val="Arial Narrow"/>
      <family val="2"/>
      <charset val="238"/>
    </font>
    <font>
      <sz val="10"/>
      <color theme="1"/>
      <name val="Arial CE"/>
      <charset val="238"/>
    </font>
    <font>
      <b/>
      <sz val="12"/>
      <color theme="1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 style="medium">
        <color indexed="11"/>
      </right>
      <top style="thin">
        <color indexed="10"/>
      </top>
      <bottom/>
      <diagonal/>
    </border>
    <border>
      <left style="medium">
        <color indexed="11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1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thin">
        <color indexed="10"/>
      </top>
      <bottom style="thin">
        <color indexed="10"/>
      </bottom>
      <diagonal/>
    </border>
    <border>
      <left style="medium">
        <color indexed="11"/>
      </left>
      <right style="thin">
        <color indexed="10"/>
      </right>
      <top style="medium">
        <color indexed="11"/>
      </top>
      <bottom style="medium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medium">
        <color indexed="11"/>
      </top>
      <bottom style="medium">
        <color indexed="11"/>
      </bottom>
      <diagonal/>
    </border>
    <border>
      <left style="medium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medium">
        <color indexed="11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11"/>
      </right>
      <top style="medium">
        <color indexed="11"/>
      </top>
      <bottom style="thin">
        <color indexed="10"/>
      </bottom>
      <diagonal/>
    </border>
    <border>
      <left style="medium">
        <color indexed="11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medium">
        <color indexed="11"/>
      </right>
      <top style="thin">
        <color indexed="10"/>
      </top>
      <bottom style="medium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209">
    <xf numFmtId="0" fontId="0" fillId="0" borderId="0" xfId="0" applyFont="1" applyAlignment="1"/>
    <xf numFmtId="0" fontId="1" fillId="2" borderId="1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49" fontId="2" fillId="3" borderId="3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left" vertical="center"/>
    </xf>
    <xf numFmtId="0" fontId="0" fillId="2" borderId="6" xfId="0" applyNumberFormat="1" applyFont="1" applyFill="1" applyBorder="1" applyAlignment="1"/>
    <xf numFmtId="0" fontId="1" fillId="2" borderId="7" xfId="0" applyNumberFormat="1" applyFont="1" applyFill="1" applyBorder="1" applyAlignment="1">
      <alignment horizontal="left" vertical="center"/>
    </xf>
    <xf numFmtId="0" fontId="1" fillId="2" borderId="8" xfId="0" applyNumberFormat="1" applyFont="1" applyFill="1" applyBorder="1" applyAlignment="1">
      <alignment horizontal="left" vertical="center"/>
    </xf>
    <xf numFmtId="0" fontId="1" fillId="2" borderId="9" xfId="0" applyNumberFormat="1" applyFont="1" applyFill="1" applyBorder="1" applyAlignment="1">
      <alignment horizontal="left" vertical="center"/>
    </xf>
    <xf numFmtId="0" fontId="0" fillId="2" borderId="13" xfId="0" applyNumberFormat="1" applyFont="1" applyFill="1" applyBorder="1" applyAlignment="1"/>
    <xf numFmtId="0" fontId="4" fillId="2" borderId="15" xfId="0" applyNumberFormat="1" applyFont="1" applyFill="1" applyBorder="1" applyAlignment="1"/>
    <xf numFmtId="0" fontId="5" fillId="2" borderId="15" xfId="0" applyNumberFormat="1" applyFont="1" applyFill="1" applyBorder="1" applyAlignment="1">
      <alignment horizontal="left"/>
    </xf>
    <xf numFmtId="0" fontId="6" fillId="2" borderId="15" xfId="0" applyNumberFormat="1" applyFont="1" applyFill="1" applyBorder="1" applyAlignment="1">
      <alignment horizontal="left"/>
    </xf>
    <xf numFmtId="0" fontId="6" fillId="2" borderId="16" xfId="0" applyNumberFormat="1" applyFont="1" applyFill="1" applyBorder="1" applyAlignment="1"/>
    <xf numFmtId="0" fontId="7" fillId="2" borderId="16" xfId="0" applyNumberFormat="1" applyFont="1" applyFill="1" applyBorder="1" applyAlignment="1"/>
    <xf numFmtId="0" fontId="0" fillId="2" borderId="16" xfId="0" applyNumberFormat="1" applyFont="1" applyFill="1" applyBorder="1" applyAlignment="1"/>
    <xf numFmtId="0" fontId="0" fillId="2" borderId="15" xfId="0" applyNumberFormat="1" applyFont="1" applyFill="1" applyBorder="1" applyAlignment="1"/>
    <xf numFmtId="49" fontId="6" fillId="2" borderId="17" xfId="0" applyNumberFormat="1" applyFont="1" applyFill="1" applyBorder="1" applyAlignment="1">
      <alignment horizontal="left"/>
    </xf>
    <xf numFmtId="0" fontId="0" fillId="2" borderId="21" xfId="0" applyNumberFormat="1" applyFont="1" applyFill="1" applyBorder="1" applyAlignment="1"/>
    <xf numFmtId="0" fontId="6" fillId="2" borderId="22" xfId="0" applyNumberFormat="1" applyFont="1" applyFill="1" applyBorder="1" applyAlignment="1"/>
    <xf numFmtId="0" fontId="7" fillId="2" borderId="22" xfId="0" applyNumberFormat="1" applyFont="1" applyFill="1" applyBorder="1" applyAlignment="1"/>
    <xf numFmtId="0" fontId="0" fillId="2" borderId="23" xfId="0" applyNumberFormat="1" applyFont="1" applyFill="1" applyBorder="1" applyAlignment="1"/>
    <xf numFmtId="49" fontId="6" fillId="2" borderId="24" xfId="0" applyNumberFormat="1" applyFont="1" applyFill="1" applyBorder="1" applyAlignment="1">
      <alignment horizontal="left"/>
    </xf>
    <xf numFmtId="0" fontId="0" fillId="2" borderId="28" xfId="0" applyNumberFormat="1" applyFont="1" applyFill="1" applyBorder="1" applyAlignment="1"/>
    <xf numFmtId="0" fontId="6" fillId="2" borderId="29" xfId="0" applyNumberFormat="1" applyFont="1" applyFill="1" applyBorder="1" applyAlignment="1"/>
    <xf numFmtId="0" fontId="7" fillId="2" borderId="29" xfId="0" applyNumberFormat="1" applyFont="1" applyFill="1" applyBorder="1" applyAlignment="1"/>
    <xf numFmtId="0" fontId="6" fillId="2" borderId="14" xfId="0" applyNumberFormat="1" applyFont="1" applyFill="1" applyBorder="1" applyAlignment="1">
      <alignment horizontal="left"/>
    </xf>
    <xf numFmtId="4" fontId="6" fillId="2" borderId="36" xfId="0" applyNumberFormat="1" applyFont="1" applyFill="1" applyBorder="1" applyAlignment="1">
      <alignment horizontal="left" vertical="center"/>
    </xf>
    <xf numFmtId="4" fontId="0" fillId="2" borderId="32" xfId="0" applyNumberFormat="1" applyFont="1" applyFill="1" applyBorder="1" applyAlignment="1">
      <alignment horizontal="center" vertical="top"/>
    </xf>
    <xf numFmtId="4" fontId="8" fillId="2" borderId="36" xfId="0" applyNumberFormat="1" applyFont="1" applyFill="1" applyBorder="1" applyAlignment="1">
      <alignment horizontal="right" vertical="top"/>
    </xf>
    <xf numFmtId="49" fontId="8" fillId="5" borderId="34" xfId="0" applyNumberFormat="1" applyFont="1" applyFill="1" applyBorder="1" applyAlignment="1">
      <alignment horizontal="center" vertical="top"/>
    </xf>
    <xf numFmtId="49" fontId="2" fillId="5" borderId="34" xfId="0" applyNumberFormat="1" applyFont="1" applyFill="1" applyBorder="1" applyAlignment="1">
      <alignment horizontal="center" vertical="top"/>
    </xf>
    <xf numFmtId="49" fontId="8" fillId="2" borderId="34" xfId="0" applyNumberFormat="1" applyFont="1" applyFill="1" applyBorder="1" applyAlignment="1"/>
    <xf numFmtId="49" fontId="9" fillId="2" borderId="34" xfId="0" applyNumberFormat="1" applyFont="1" applyFill="1" applyBorder="1" applyAlignment="1">
      <alignment horizontal="left"/>
    </xf>
    <xf numFmtId="4" fontId="10" fillId="2" borderId="34" xfId="0" applyNumberFormat="1" applyFont="1" applyFill="1" applyBorder="1" applyAlignment="1">
      <alignment horizontal="center" vertical="center"/>
    </xf>
    <xf numFmtId="4" fontId="0" fillId="2" borderId="34" xfId="0" applyNumberFormat="1" applyFont="1" applyFill="1" applyBorder="1" applyAlignment="1">
      <alignment horizontal="center" vertical="center"/>
    </xf>
    <xf numFmtId="4" fontId="8" fillId="7" borderId="34" xfId="0" applyNumberFormat="1" applyFont="1" applyFill="1" applyBorder="1" applyAlignment="1">
      <alignment horizontal="center" vertical="center"/>
    </xf>
    <xf numFmtId="4" fontId="6" fillId="2" borderId="14" xfId="0" applyNumberFormat="1" applyFont="1" applyFill="1" applyBorder="1" applyAlignment="1">
      <alignment horizontal="left" vertical="center"/>
    </xf>
    <xf numFmtId="4" fontId="0" fillId="2" borderId="14" xfId="0" applyNumberFormat="1" applyFont="1" applyFill="1" applyBorder="1" applyAlignment="1">
      <alignment horizontal="center" vertical="top"/>
    </xf>
    <xf numFmtId="4" fontId="8" fillId="2" borderId="14" xfId="0" applyNumberFormat="1" applyFont="1" applyFill="1" applyBorder="1" applyAlignment="1">
      <alignment horizontal="right" vertical="top"/>
    </xf>
    <xf numFmtId="4" fontId="0" fillId="2" borderId="36" xfId="0" applyNumberFormat="1" applyFont="1" applyFill="1" applyBorder="1" applyAlignment="1">
      <alignment horizontal="center" vertical="top"/>
    </xf>
    <xf numFmtId="0" fontId="0" fillId="2" borderId="36" xfId="0" applyNumberFormat="1" applyFont="1" applyFill="1" applyBorder="1" applyAlignment="1"/>
    <xf numFmtId="49" fontId="6" fillId="8" borderId="34" xfId="0" applyNumberFormat="1" applyFont="1" applyFill="1" applyBorder="1" applyAlignment="1">
      <alignment vertical="center"/>
    </xf>
    <xf numFmtId="49" fontId="6" fillId="8" borderId="34" xfId="0" applyNumberFormat="1" applyFont="1" applyFill="1" applyBorder="1" applyAlignment="1">
      <alignment vertical="center" wrapText="1"/>
    </xf>
    <xf numFmtId="0" fontId="7" fillId="2" borderId="14" xfId="0" applyNumberFormat="1" applyFont="1" applyFill="1" applyBorder="1" applyAlignment="1"/>
    <xf numFmtId="0" fontId="0" fillId="2" borderId="14" xfId="0" applyNumberFormat="1" applyFont="1" applyFill="1" applyBorder="1" applyAlignment="1"/>
    <xf numFmtId="0" fontId="0" fillId="2" borderId="15" xfId="0" applyNumberFormat="1" applyFont="1" applyFill="1" applyBorder="1" applyAlignment="1">
      <alignment vertical="top"/>
    </xf>
    <xf numFmtId="49" fontId="11" fillId="2" borderId="37" xfId="0" applyNumberFormat="1" applyFont="1" applyFill="1" applyBorder="1" applyAlignment="1"/>
    <xf numFmtId="0" fontId="11" fillId="2" borderId="23" xfId="0" applyNumberFormat="1" applyFont="1" applyFill="1" applyBorder="1" applyAlignment="1"/>
    <xf numFmtId="0" fontId="11" fillId="2" borderId="38" xfId="0" applyNumberFormat="1" applyFont="1" applyFill="1" applyBorder="1" applyAlignment="1">
      <alignment vertical="center"/>
    </xf>
    <xf numFmtId="0" fontId="11" fillId="2" borderId="21" xfId="0" applyNumberFormat="1" applyFont="1" applyFill="1" applyBorder="1" applyAlignment="1"/>
    <xf numFmtId="0" fontId="11" fillId="2" borderId="15" xfId="0" applyNumberFormat="1" applyFont="1" applyFill="1" applyBorder="1" applyAlignment="1"/>
    <xf numFmtId="0" fontId="12" fillId="2" borderId="17" xfId="0" applyNumberFormat="1" applyFont="1" applyFill="1" applyBorder="1" applyAlignment="1">
      <alignment horizontal="left" vertical="top"/>
    </xf>
    <xf numFmtId="49" fontId="11" fillId="2" borderId="21" xfId="0" applyNumberFormat="1" applyFont="1" applyFill="1" applyBorder="1" applyAlignment="1"/>
    <xf numFmtId="0" fontId="11" fillId="2" borderId="17" xfId="0" applyNumberFormat="1" applyFont="1" applyFill="1" applyBorder="1" applyAlignment="1"/>
    <xf numFmtId="49" fontId="11" fillId="2" borderId="39" xfId="0" applyNumberFormat="1" applyFont="1" applyFill="1" applyBorder="1" applyAlignment="1"/>
    <xf numFmtId="0" fontId="11" fillId="2" borderId="16" xfId="0" applyNumberFormat="1" applyFont="1" applyFill="1" applyBorder="1" applyAlignment="1"/>
    <xf numFmtId="0" fontId="11" fillId="2" borderId="40" xfId="0" applyNumberFormat="1" applyFont="1" applyFill="1" applyBorder="1" applyAlignment="1"/>
    <xf numFmtId="0" fontId="0" fillId="2" borderId="15" xfId="0" applyFont="1" applyFill="1" applyBorder="1" applyAlignment="1"/>
    <xf numFmtId="0" fontId="0" fillId="2" borderId="36" xfId="0" applyNumberFormat="1" applyFont="1" applyFill="1" applyBorder="1" applyAlignment="1">
      <alignment horizontal="left"/>
    </xf>
    <xf numFmtId="49" fontId="2" fillId="2" borderId="36" xfId="0" applyNumberFormat="1" applyFont="1" applyFill="1" applyBorder="1" applyAlignment="1">
      <alignment horizontal="left"/>
    </xf>
    <xf numFmtId="0" fontId="2" fillId="2" borderId="36" xfId="0" applyNumberFormat="1" applyFont="1" applyFill="1" applyBorder="1" applyAlignment="1">
      <alignment horizontal="left"/>
    </xf>
    <xf numFmtId="49" fontId="2" fillId="2" borderId="15" xfId="0" applyNumberFormat="1" applyFont="1" applyFill="1" applyBorder="1" applyAlignment="1"/>
    <xf numFmtId="0" fontId="0" fillId="2" borderId="17" xfId="0" applyFont="1" applyFill="1" applyBorder="1" applyAlignment="1"/>
    <xf numFmtId="0" fontId="0" fillId="2" borderId="30" xfId="0" applyFont="1" applyFill="1" applyBorder="1" applyAlignment="1"/>
    <xf numFmtId="49" fontId="0" fillId="2" borderId="34" xfId="0" applyNumberFormat="1" applyFont="1" applyFill="1" applyBorder="1" applyAlignment="1">
      <alignment wrapText="1"/>
    </xf>
    <xf numFmtId="0" fontId="0" fillId="2" borderId="13" xfId="0" applyFont="1" applyFill="1" applyBorder="1" applyAlignment="1"/>
    <xf numFmtId="0" fontId="0" fillId="2" borderId="23" xfId="0" applyFont="1" applyFill="1" applyBorder="1" applyAlignment="1"/>
    <xf numFmtId="49" fontId="0" fillId="2" borderId="15" xfId="0" applyNumberFormat="1" applyFont="1" applyFill="1" applyBorder="1" applyAlignment="1"/>
    <xf numFmtId="0" fontId="0" fillId="2" borderId="14" xfId="0" applyFont="1" applyFill="1" applyBorder="1" applyAlignment="1"/>
    <xf numFmtId="0" fontId="0" fillId="2" borderId="15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left"/>
    </xf>
    <xf numFmtId="0" fontId="2" fillId="2" borderId="15" xfId="0" applyNumberFormat="1" applyFont="1" applyFill="1" applyBorder="1" applyAlignment="1">
      <alignment horizontal="left"/>
    </xf>
    <xf numFmtId="0" fontId="0" fillId="2" borderId="15" xfId="0" applyNumberFormat="1" applyFont="1" applyFill="1" applyBorder="1" applyAlignment="1">
      <alignment horizontal="left"/>
    </xf>
    <xf numFmtId="49" fontId="13" fillId="2" borderId="15" xfId="0" applyNumberFormat="1" applyFont="1" applyFill="1" applyBorder="1" applyAlignment="1"/>
    <xf numFmtId="0" fontId="13" fillId="2" borderId="15" xfId="0" applyNumberFormat="1" applyFont="1" applyFill="1" applyBorder="1" applyAlignment="1"/>
    <xf numFmtId="0" fontId="0" fillId="2" borderId="41" xfId="0" applyFont="1" applyFill="1" applyBorder="1" applyAlignment="1"/>
    <xf numFmtId="0" fontId="2" fillId="2" borderId="41" xfId="0" applyNumberFormat="1" applyFont="1" applyFill="1" applyBorder="1" applyAlignment="1">
      <alignment horizontal="left"/>
    </xf>
    <xf numFmtId="0" fontId="9" fillId="9" borderId="34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>
      <alignment horizontal="center"/>
    </xf>
    <xf numFmtId="165" fontId="0" fillId="9" borderId="34" xfId="0" applyNumberFormat="1" applyFont="1" applyFill="1" applyBorder="1" applyAlignment="1"/>
    <xf numFmtId="165" fontId="0" fillId="9" borderId="34" xfId="0" applyNumberFormat="1" applyFont="1" applyFill="1" applyBorder="1" applyAlignment="1">
      <alignment horizontal="right"/>
    </xf>
    <xf numFmtId="49" fontId="0" fillId="2" borderId="34" xfId="0" applyNumberFormat="1" applyFont="1" applyFill="1" applyBorder="1" applyAlignment="1">
      <alignment horizontal="center" vertical="center"/>
    </xf>
    <xf numFmtId="3" fontId="15" fillId="2" borderId="34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>
      <alignment horizontal="center" vertical="center"/>
    </xf>
    <xf numFmtId="49" fontId="0" fillId="2" borderId="50" xfId="0" applyNumberFormat="1" applyFont="1" applyFill="1" applyBorder="1" applyAlignment="1">
      <alignment horizontal="center" vertical="center"/>
    </xf>
    <xf numFmtId="0" fontId="16" fillId="3" borderId="42" xfId="0" applyNumberFormat="1" applyFont="1" applyFill="1" applyBorder="1" applyAlignment="1">
      <alignment horizontal="right"/>
    </xf>
    <xf numFmtId="49" fontId="2" fillId="3" borderId="43" xfId="0" applyNumberFormat="1" applyFont="1" applyFill="1" applyBorder="1" applyAlignment="1">
      <alignment wrapText="1"/>
    </xf>
    <xf numFmtId="3" fontId="0" fillId="3" borderId="43" xfId="0" applyNumberFormat="1" applyFont="1" applyFill="1" applyBorder="1" applyAlignment="1"/>
    <xf numFmtId="0" fontId="0" fillId="3" borderId="43" xfId="0" applyNumberFormat="1" applyFont="1" applyFill="1" applyBorder="1" applyAlignment="1">
      <alignment horizontal="center"/>
    </xf>
    <xf numFmtId="0" fontId="0" fillId="3" borderId="43" xfId="0" applyNumberFormat="1" applyFont="1" applyFill="1" applyBorder="1" applyAlignment="1">
      <alignment horizontal="left"/>
    </xf>
    <xf numFmtId="4" fontId="0" fillId="3" borderId="43" xfId="0" applyNumberFormat="1" applyFont="1" applyFill="1" applyBorder="1" applyAlignment="1"/>
    <xf numFmtId="0" fontId="16" fillId="2" borderId="51" xfId="0" applyNumberFormat="1" applyFont="1" applyFill="1" applyBorder="1" applyAlignment="1">
      <alignment horizontal="right"/>
    </xf>
    <xf numFmtId="0" fontId="2" fillId="2" borderId="51" xfId="0" applyNumberFormat="1" applyFont="1" applyFill="1" applyBorder="1" applyAlignment="1">
      <alignment wrapText="1"/>
    </xf>
    <xf numFmtId="3" fontId="0" fillId="2" borderId="51" xfId="0" applyNumberFormat="1" applyFont="1" applyFill="1" applyBorder="1" applyAlignment="1"/>
    <xf numFmtId="0" fontId="0" fillId="2" borderId="51" xfId="0" applyNumberFormat="1" applyFont="1" applyFill="1" applyBorder="1" applyAlignment="1">
      <alignment horizontal="center"/>
    </xf>
    <xf numFmtId="0" fontId="0" fillId="2" borderId="51" xfId="0" applyNumberFormat="1" applyFont="1" applyFill="1" applyBorder="1" applyAlignment="1">
      <alignment horizontal="left"/>
    </xf>
    <xf numFmtId="166" fontId="0" fillId="2" borderId="51" xfId="0" applyNumberFormat="1" applyFont="1" applyFill="1" applyBorder="1" applyAlignment="1"/>
    <xf numFmtId="0" fontId="0" fillId="2" borderId="51" xfId="0" applyFont="1" applyFill="1" applyBorder="1" applyAlignment="1"/>
    <xf numFmtId="166" fontId="2" fillId="2" borderId="51" xfId="0" applyNumberFormat="1" applyFont="1" applyFill="1" applyBorder="1" applyAlignment="1"/>
    <xf numFmtId="0" fontId="0" fillId="2" borderId="15" xfId="0" applyNumberFormat="1" applyFont="1" applyFill="1" applyBorder="1" applyAlignment="1">
      <alignment horizontal="right"/>
    </xf>
    <xf numFmtId="0" fontId="17" fillId="2" borderId="15" xfId="0" applyNumberFormat="1" applyFont="1" applyFill="1" applyBorder="1" applyAlignment="1">
      <alignment horizontal="left"/>
    </xf>
    <xf numFmtId="0" fontId="0" fillId="2" borderId="52" xfId="0" applyNumberFormat="1" applyFont="1" applyFill="1" applyBorder="1" applyAlignment="1">
      <alignment horizontal="left"/>
    </xf>
    <xf numFmtId="164" fontId="0" fillId="2" borderId="15" xfId="0" applyNumberFormat="1" applyFont="1" applyFill="1" applyBorder="1" applyAlignment="1"/>
    <xf numFmtId="0" fontId="0" fillId="2" borderId="53" xfId="0" applyNumberFormat="1" applyFont="1" applyFill="1" applyBorder="1" applyAlignment="1"/>
    <xf numFmtId="49" fontId="18" fillId="11" borderId="54" xfId="0" applyNumberFormat="1" applyFont="1" applyFill="1" applyBorder="1" applyAlignment="1">
      <alignment vertical="center"/>
    </xf>
    <xf numFmtId="0" fontId="19" fillId="2" borderId="6" xfId="0" applyNumberFormat="1" applyFont="1" applyFill="1" applyBorder="1" applyAlignment="1"/>
    <xf numFmtId="0" fontId="0" fillId="2" borderId="55" xfId="0" applyNumberFormat="1" applyFont="1" applyFill="1" applyBorder="1" applyAlignment="1">
      <alignment horizontal="left"/>
    </xf>
    <xf numFmtId="3" fontId="9" fillId="9" borderId="34" xfId="0" applyNumberFormat="1" applyFont="1" applyFill="1" applyBorder="1" applyAlignment="1">
      <alignment horizontal="left" vertical="center"/>
    </xf>
    <xf numFmtId="3" fontId="9" fillId="9" borderId="34" xfId="0" applyNumberFormat="1" applyFont="1" applyFill="1" applyBorder="1" applyAlignment="1">
      <alignment horizontal="left" vertical="center" wrapText="1"/>
    </xf>
    <xf numFmtId="3" fontId="15" fillId="2" borderId="34" xfId="0" applyNumberFormat="1" applyFont="1" applyFill="1" applyBorder="1" applyAlignment="1">
      <alignment horizontal="center" vertical="center" wrapText="1"/>
    </xf>
    <xf numFmtId="3" fontId="15" fillId="2" borderId="50" xfId="0" applyNumberFormat="1" applyFont="1" applyFill="1" applyBorder="1" applyAlignment="1">
      <alignment horizontal="center" vertical="center" wrapText="1"/>
    </xf>
    <xf numFmtId="49" fontId="0" fillId="2" borderId="3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3" fontId="20" fillId="12" borderId="56" xfId="0" applyNumberFormat="1" applyFont="1" applyFill="1" applyBorder="1" applyAlignment="1">
      <alignment horizontal="center" vertical="center" wrapText="1"/>
    </xf>
    <xf numFmtId="0" fontId="0" fillId="0" borderId="34" xfId="0" applyBorder="1" applyAlignment="1" applyProtection="1">
      <alignment horizontal="center" vertical="center"/>
    </xf>
    <xf numFmtId="3" fontId="9" fillId="13" borderId="34" xfId="0" applyNumberFormat="1" applyFont="1" applyFill="1" applyBorder="1" applyAlignment="1">
      <alignment horizontal="left" vertical="center" wrapText="1"/>
    </xf>
    <xf numFmtId="0" fontId="0" fillId="13" borderId="34" xfId="0" applyNumberFormat="1" applyFont="1" applyFill="1" applyBorder="1" applyAlignment="1">
      <alignment horizontal="center" vertical="center"/>
    </xf>
    <xf numFmtId="0" fontId="21" fillId="13" borderId="34" xfId="0" applyFont="1" applyFill="1" applyBorder="1" applyAlignment="1" applyProtection="1">
      <alignment horizontal="center" vertical="center"/>
    </xf>
    <xf numFmtId="3" fontId="22" fillId="13" borderId="56" xfId="0" applyNumberFormat="1" applyFont="1" applyFill="1" applyBorder="1" applyAlignment="1">
      <alignment horizontal="left" vertical="center" wrapText="1"/>
    </xf>
    <xf numFmtId="49" fontId="0" fillId="2" borderId="58" xfId="0" applyNumberFormat="1" applyFont="1" applyFill="1" applyBorder="1" applyAlignment="1">
      <alignment horizontal="center" vertical="center"/>
    </xf>
    <xf numFmtId="49" fontId="0" fillId="2" borderId="57" xfId="0" applyNumberFormat="1" applyFont="1" applyFill="1" applyBorder="1" applyAlignment="1">
      <alignment horizontal="center" vertical="center"/>
    </xf>
    <xf numFmtId="0" fontId="0" fillId="9" borderId="34" xfId="0" applyNumberFormat="1" applyFont="1" applyFill="1" applyBorder="1" applyAlignment="1"/>
    <xf numFmtId="0" fontId="0" fillId="11" borderId="34" xfId="0" applyNumberFormat="1" applyFont="1" applyFill="1" applyBorder="1" applyAlignment="1" applyProtection="1">
      <alignment horizontal="left"/>
      <protection locked="0"/>
    </xf>
    <xf numFmtId="0" fontId="0" fillId="9" borderId="34" xfId="0" applyNumberFormat="1" applyFont="1" applyFill="1" applyBorder="1" applyAlignment="1" applyProtection="1">
      <alignment horizontal="left"/>
      <protection locked="0"/>
    </xf>
    <xf numFmtId="4" fontId="0" fillId="11" borderId="34" xfId="0" applyNumberFormat="1" applyFont="1" applyFill="1" applyBorder="1" applyAlignment="1" applyProtection="1">
      <alignment horizontal="center" vertical="center"/>
      <protection locked="0"/>
    </xf>
    <xf numFmtId="4" fontId="0" fillId="9" borderId="34" xfId="0" applyNumberFormat="1" applyFont="1" applyFill="1" applyBorder="1" applyAlignment="1" applyProtection="1">
      <alignment horizontal="center" vertical="center"/>
      <protection locked="0"/>
    </xf>
    <xf numFmtId="49" fontId="0" fillId="2" borderId="15" xfId="0" applyNumberFormat="1" applyFont="1" applyFill="1" applyBorder="1" applyAlignment="1" applyProtection="1">
      <alignment horizontal="left"/>
      <protection locked="0"/>
    </xf>
    <xf numFmtId="49" fontId="0" fillId="2" borderId="15" xfId="0" applyNumberFormat="1" applyFont="1" applyFill="1" applyBorder="1" applyAlignment="1" applyProtection="1">
      <protection locked="0"/>
    </xf>
    <xf numFmtId="0" fontId="0" fillId="2" borderId="15" xfId="0" applyNumberFormat="1" applyFont="1" applyFill="1" applyBorder="1" applyAlignment="1" applyProtection="1">
      <alignment horizontal="center"/>
      <protection locked="0"/>
    </xf>
    <xf numFmtId="0" fontId="0" fillId="11" borderId="50" xfId="0" applyNumberFormat="1" applyFont="1" applyFill="1" applyBorder="1" applyAlignment="1" applyProtection="1">
      <alignment horizontal="left"/>
      <protection locked="0"/>
    </xf>
    <xf numFmtId="4" fontId="0" fillId="11" borderId="50" xfId="0" applyNumberFormat="1" applyFont="1" applyFill="1" applyBorder="1" applyAlignment="1" applyProtection="1">
      <alignment horizontal="center" vertical="center"/>
      <protection locked="0"/>
    </xf>
    <xf numFmtId="0" fontId="0" fillId="13" borderId="34" xfId="0" applyNumberFormat="1" applyFont="1" applyFill="1" applyBorder="1" applyAlignment="1" applyProtection="1">
      <alignment horizontal="left"/>
      <protection locked="0"/>
    </xf>
    <xf numFmtId="0" fontId="21" fillId="13" borderId="34" xfId="0" applyNumberFormat="1" applyFont="1" applyFill="1" applyBorder="1" applyAlignment="1" applyProtection="1">
      <alignment horizontal="left" vertical="center"/>
      <protection locked="0"/>
    </xf>
    <xf numFmtId="4" fontId="0" fillId="13" borderId="34" xfId="0" applyNumberFormat="1" applyFont="1" applyFill="1" applyBorder="1" applyAlignment="1" applyProtection="1">
      <alignment horizontal="center" vertical="center"/>
      <protection locked="0"/>
    </xf>
    <xf numFmtId="4" fontId="21" fillId="13" borderId="34" xfId="0" applyNumberFormat="1" applyFont="1" applyFill="1" applyBorder="1" applyAlignment="1" applyProtection="1">
      <alignment horizontal="center" vertical="center"/>
      <protection locked="0"/>
    </xf>
    <xf numFmtId="0" fontId="6" fillId="2" borderId="32" xfId="0" applyNumberFormat="1" applyFont="1" applyFill="1" applyBorder="1" applyAlignment="1">
      <alignment horizontal="left"/>
    </xf>
    <xf numFmtId="0" fontId="0" fillId="2" borderId="34" xfId="0" applyNumberFormat="1" applyFont="1" applyFill="1" applyBorder="1" applyAlignment="1" applyProtection="1">
      <alignment horizontal="center" vertical="top"/>
      <protection locked="0"/>
    </xf>
    <xf numFmtId="49" fontId="25" fillId="2" borderId="35" xfId="0" applyNumberFormat="1" applyFont="1" applyFill="1" applyBorder="1" applyAlignment="1">
      <alignment horizontal="right" vertical="top"/>
    </xf>
    <xf numFmtId="49" fontId="26" fillId="2" borderId="30" xfId="0" applyNumberFormat="1" applyFont="1" applyFill="1" applyBorder="1" applyAlignment="1">
      <alignment horizontal="left" vertical="center"/>
    </xf>
    <xf numFmtId="43" fontId="0" fillId="2" borderId="34" xfId="0" applyNumberFormat="1" applyFont="1" applyFill="1" applyBorder="1" applyAlignment="1">
      <alignment horizontal="center" vertical="center"/>
    </xf>
    <xf numFmtId="43" fontId="0" fillId="9" borderId="34" xfId="0" applyNumberFormat="1" applyFont="1" applyFill="1" applyBorder="1" applyAlignment="1">
      <alignment horizontal="center" vertical="center"/>
    </xf>
    <xf numFmtId="43" fontId="0" fillId="2" borderId="50" xfId="0" applyNumberFormat="1" applyFont="1" applyFill="1" applyBorder="1" applyAlignment="1">
      <alignment horizontal="center" vertical="center"/>
    </xf>
    <xf numFmtId="43" fontId="0" fillId="3" borderId="43" xfId="0" applyNumberFormat="1" applyFont="1" applyFill="1" applyBorder="1" applyAlignment="1">
      <alignment horizontal="center" vertical="center"/>
    </xf>
    <xf numFmtId="43" fontId="2" fillId="3" borderId="43" xfId="0" applyNumberFormat="1" applyFont="1" applyFill="1" applyBorder="1" applyAlignment="1">
      <alignment horizontal="center" vertical="center"/>
    </xf>
    <xf numFmtId="43" fontId="0" fillId="13" borderId="34" xfId="0" applyNumberFormat="1" applyFont="1" applyFill="1" applyBorder="1" applyAlignment="1">
      <alignment horizontal="center" vertical="center"/>
    </xf>
    <xf numFmtId="43" fontId="21" fillId="13" borderId="34" xfId="0" applyNumberFormat="1" applyFont="1" applyFill="1" applyBorder="1" applyAlignment="1">
      <alignment horizontal="center" vertical="center"/>
    </xf>
    <xf numFmtId="49" fontId="0" fillId="9" borderId="58" xfId="0" applyNumberFormat="1" applyFont="1" applyFill="1" applyBorder="1" applyAlignment="1">
      <alignment horizontal="center" vertical="center"/>
    </xf>
    <xf numFmtId="49" fontId="23" fillId="2" borderId="58" xfId="0" applyNumberFormat="1" applyFont="1" applyFill="1" applyBorder="1" applyAlignment="1">
      <alignment horizontal="left" vertical="center" wrapText="1"/>
    </xf>
    <xf numFmtId="49" fontId="24" fillId="9" borderId="58" xfId="0" applyNumberFormat="1" applyFont="1" applyFill="1" applyBorder="1" applyAlignment="1">
      <alignment horizontal="left"/>
    </xf>
    <xf numFmtId="49" fontId="23" fillId="2" borderId="58" xfId="0" applyNumberFormat="1" applyFont="1" applyFill="1" applyBorder="1" applyAlignment="1">
      <alignment vertical="center" wrapText="1"/>
    </xf>
    <xf numFmtId="49" fontId="24" fillId="9" borderId="58" xfId="0" applyNumberFormat="1" applyFont="1" applyFill="1" applyBorder="1" applyAlignment="1">
      <alignment horizontal="left" wrapText="1"/>
    </xf>
    <xf numFmtId="49" fontId="23" fillId="2" borderId="58" xfId="0" applyNumberFormat="1" applyFont="1" applyFill="1" applyBorder="1" applyAlignment="1">
      <alignment wrapText="1"/>
    </xf>
    <xf numFmtId="49" fontId="23" fillId="2" borderId="58" xfId="0" applyNumberFormat="1" applyFont="1" applyFill="1" applyBorder="1" applyAlignment="1">
      <alignment horizontal="left" wrapText="1"/>
    </xf>
    <xf numFmtId="49" fontId="0" fillId="13" borderId="58" xfId="0" applyNumberFormat="1" applyFont="1" applyFill="1" applyBorder="1" applyAlignment="1">
      <alignment horizontal="center" vertical="center"/>
    </xf>
    <xf numFmtId="49" fontId="24" fillId="13" borderId="58" xfId="0" applyNumberFormat="1" applyFont="1" applyFill="1" applyBorder="1" applyAlignment="1">
      <alignment horizontal="left" wrapText="1"/>
    </xf>
    <xf numFmtId="0" fontId="21" fillId="13" borderId="58" xfId="0" applyFont="1" applyFill="1" applyBorder="1" applyAlignment="1" applyProtection="1">
      <alignment horizontal="center" vertical="center"/>
    </xf>
    <xf numFmtId="0" fontId="22" fillId="13" borderId="59" xfId="0" applyFont="1" applyFill="1" applyBorder="1" applyAlignment="1">
      <alignment horizontal="left" vertical="center" wrapText="1"/>
    </xf>
    <xf numFmtId="49" fontId="0" fillId="0" borderId="58" xfId="0" applyNumberFormat="1" applyBorder="1" applyAlignment="1" applyProtection="1">
      <alignment horizontal="center" vertical="center"/>
    </xf>
    <xf numFmtId="0" fontId="20" fillId="12" borderId="59" xfId="0" applyFont="1" applyFill="1" applyBorder="1" applyAlignment="1">
      <alignment horizontal="left" wrapText="1"/>
    </xf>
    <xf numFmtId="49" fontId="9" fillId="9" borderId="58" xfId="0" applyNumberFormat="1" applyFont="1" applyFill="1" applyBorder="1" applyAlignment="1">
      <alignment horizontal="left" wrapText="1"/>
    </xf>
    <xf numFmtId="49" fontId="23" fillId="2" borderId="57" xfId="0" applyNumberFormat="1" applyFont="1" applyFill="1" applyBorder="1" applyAlignment="1">
      <alignment horizontal="left" vertical="center" wrapText="1"/>
    </xf>
    <xf numFmtId="49" fontId="21" fillId="13" borderId="34" xfId="0" applyNumberFormat="1" applyFont="1" applyFill="1" applyBorder="1" applyAlignment="1">
      <alignment horizontal="center" vertical="center"/>
    </xf>
    <xf numFmtId="4" fontId="0" fillId="11" borderId="34" xfId="0" applyNumberFormat="1" applyFont="1" applyFill="1" applyBorder="1" applyAlignment="1" applyProtection="1">
      <alignment horizontal="left"/>
      <protection locked="0"/>
    </xf>
    <xf numFmtId="4" fontId="21" fillId="13" borderId="34" xfId="0" applyNumberFormat="1" applyFont="1" applyFill="1" applyBorder="1" applyAlignment="1" applyProtection="1">
      <alignment horizontal="left" vertical="center"/>
      <protection locked="0"/>
    </xf>
    <xf numFmtId="4" fontId="0" fillId="11" borderId="50" xfId="0" applyNumberFormat="1" applyFont="1" applyFill="1" applyBorder="1" applyAlignment="1" applyProtection="1">
      <alignment horizontal="left"/>
      <protection locked="0"/>
    </xf>
    <xf numFmtId="49" fontId="1" fillId="4" borderId="10" xfId="0" applyNumberFormat="1" applyFont="1" applyFill="1" applyBorder="1" applyAlignment="1">
      <alignment horizontal="center" vertical="center"/>
    </xf>
    <xf numFmtId="0" fontId="1" fillId="4" borderId="11" xfId="0" applyNumberFormat="1" applyFont="1" applyFill="1" applyBorder="1" applyAlignment="1">
      <alignment horizontal="center" vertical="center"/>
    </xf>
    <xf numFmtId="0" fontId="1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6" fillId="2" borderId="31" xfId="0" applyNumberFormat="1" applyFont="1" applyFill="1" applyBorder="1" applyAlignment="1" applyProtection="1">
      <alignment horizontal="left"/>
      <protection locked="0"/>
    </xf>
    <xf numFmtId="0" fontId="6" fillId="2" borderId="32" xfId="0" applyNumberFormat="1" applyFont="1" applyFill="1" applyBorder="1" applyAlignment="1" applyProtection="1">
      <alignment horizontal="left"/>
      <protection locked="0"/>
    </xf>
    <xf numFmtId="0" fontId="6" fillId="2" borderId="33" xfId="0" applyNumberFormat="1" applyFont="1" applyFill="1" applyBorder="1" applyAlignment="1" applyProtection="1">
      <alignment horizontal="left"/>
      <protection locked="0"/>
    </xf>
    <xf numFmtId="49" fontId="0" fillId="2" borderId="34" xfId="0" applyNumberFormat="1" applyFont="1" applyFill="1" applyBorder="1" applyAlignment="1">
      <alignment horizontal="left" vertical="top" wrapText="1"/>
    </xf>
    <xf numFmtId="0" fontId="0" fillId="2" borderId="34" xfId="0" applyNumberFormat="1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>
      <alignment horizontal="left"/>
    </xf>
    <xf numFmtId="0" fontId="6" fillId="2" borderId="19" xfId="0" applyNumberFormat="1" applyFont="1" applyFill="1" applyBorder="1" applyAlignment="1">
      <alignment horizontal="left"/>
    </xf>
    <xf numFmtId="0" fontId="0" fillId="2" borderId="20" xfId="0" applyNumberFormat="1" applyFont="1" applyFill="1" applyBorder="1" applyAlignment="1"/>
    <xf numFmtId="49" fontId="6" fillId="2" borderId="25" xfId="0" applyNumberFormat="1" applyFont="1" applyFill="1" applyBorder="1" applyAlignment="1"/>
    <xf numFmtId="0" fontId="0" fillId="2" borderId="26" xfId="0" applyNumberFormat="1" applyFont="1" applyFill="1" applyBorder="1" applyAlignment="1"/>
    <xf numFmtId="0" fontId="0" fillId="2" borderId="27" xfId="0" applyNumberFormat="1" applyFont="1" applyFill="1" applyBorder="1" applyAlignment="1"/>
    <xf numFmtId="49" fontId="8" fillId="6" borderId="34" xfId="0" applyNumberFormat="1" applyFont="1" applyFill="1" applyBorder="1" applyAlignment="1"/>
    <xf numFmtId="0" fontId="8" fillId="6" borderId="34" xfId="0" applyNumberFormat="1" applyFont="1" applyFill="1" applyBorder="1" applyAlignment="1"/>
    <xf numFmtId="49" fontId="0" fillId="2" borderId="31" xfId="0" applyNumberFormat="1" applyFont="1" applyFill="1" applyBorder="1" applyAlignment="1"/>
    <xf numFmtId="0" fontId="0" fillId="2" borderId="32" xfId="0" applyNumberFormat="1" applyFont="1" applyFill="1" applyBorder="1" applyAlignment="1"/>
    <xf numFmtId="0" fontId="0" fillId="2" borderId="33" xfId="0" applyNumberFormat="1" applyFont="1" applyFill="1" applyBorder="1" applyAlignment="1"/>
    <xf numFmtId="49" fontId="0" fillId="2" borderId="31" xfId="0" applyNumberFormat="1" applyFont="1" applyFill="1" applyBorder="1" applyAlignment="1">
      <alignment vertical="center" wrapText="1"/>
    </xf>
    <xf numFmtId="0" fontId="0" fillId="2" borderId="32" xfId="0" applyNumberFormat="1" applyFont="1" applyFill="1" applyBorder="1" applyAlignment="1">
      <alignment vertical="center" wrapText="1"/>
    </xf>
    <xf numFmtId="0" fontId="0" fillId="2" borderId="33" xfId="0" applyNumberFormat="1" applyFont="1" applyFill="1" applyBorder="1" applyAlignment="1">
      <alignment vertical="center" wrapText="1"/>
    </xf>
    <xf numFmtId="49" fontId="8" fillId="5" borderId="34" xfId="0" applyNumberFormat="1" applyFont="1" applyFill="1" applyBorder="1" applyAlignment="1">
      <alignment horizontal="center"/>
    </xf>
    <xf numFmtId="0" fontId="0" fillId="5" borderId="34" xfId="0" applyNumberFormat="1" applyFont="1" applyFill="1" applyBorder="1" applyAlignment="1"/>
    <xf numFmtId="0" fontId="0" fillId="9" borderId="34" xfId="0" applyNumberFormat="1" applyFont="1" applyFill="1" applyBorder="1" applyAlignment="1" applyProtection="1">
      <protection locked="0"/>
    </xf>
    <xf numFmtId="49" fontId="2" fillId="10" borderId="43" xfId="0" applyNumberFormat="1" applyFont="1" applyFill="1" applyBorder="1" applyAlignment="1">
      <alignment horizontal="center" vertical="center"/>
    </xf>
    <xf numFmtId="4" fontId="2" fillId="10" borderId="47" xfId="0" applyNumberFormat="1" applyFont="1" applyFill="1" applyBorder="1" applyAlignment="1">
      <alignment horizontal="center" vertical="center"/>
    </xf>
    <xf numFmtId="49" fontId="2" fillId="10" borderId="43" xfId="0" applyNumberFormat="1" applyFont="1" applyFill="1" applyBorder="1" applyAlignment="1">
      <alignment horizontal="center" vertical="center" wrapText="1"/>
    </xf>
    <xf numFmtId="164" fontId="2" fillId="10" borderId="47" xfId="0" applyNumberFormat="1" applyFont="1" applyFill="1" applyBorder="1" applyAlignment="1">
      <alignment horizontal="center" vertical="center" wrapText="1"/>
    </xf>
    <xf numFmtId="0" fontId="0" fillId="2" borderId="15" xfId="0" applyNumberFormat="1" applyFont="1" applyFill="1" applyBorder="1" applyAlignment="1">
      <alignment horizontal="left" wrapText="1"/>
    </xf>
    <xf numFmtId="49" fontId="13" fillId="10" borderId="44" xfId="0" applyNumberFormat="1" applyFont="1" applyFill="1" applyBorder="1" applyAlignment="1">
      <alignment horizontal="center" vertical="center" wrapText="1"/>
    </xf>
    <xf numFmtId="0" fontId="14" fillId="2" borderId="48" xfId="0" applyNumberFormat="1" applyFont="1" applyFill="1" applyBorder="1" applyAlignment="1">
      <alignment horizontal="center" vertical="center" wrapText="1"/>
    </xf>
    <xf numFmtId="49" fontId="2" fillId="10" borderId="45" xfId="0" applyNumberFormat="1" applyFont="1" applyFill="1" applyBorder="1" applyAlignment="1">
      <alignment horizontal="center" vertical="center" wrapText="1"/>
    </xf>
    <xf numFmtId="164" fontId="2" fillId="10" borderId="49" xfId="0" applyNumberFormat="1" applyFont="1" applyFill="1" applyBorder="1" applyAlignment="1">
      <alignment horizontal="center" vertical="center" wrapText="1"/>
    </xf>
    <xf numFmtId="49" fontId="2" fillId="10" borderId="42" xfId="0" applyNumberFormat="1" applyFont="1" applyFill="1" applyBorder="1" applyAlignment="1">
      <alignment horizontal="left" vertical="center"/>
    </xf>
    <xf numFmtId="0" fontId="2" fillId="10" borderId="46" xfId="0" applyNumberFormat="1" applyFont="1" applyFill="1" applyBorder="1" applyAlignment="1">
      <alignment horizontal="left" vertical="center"/>
    </xf>
    <xf numFmtId="49" fontId="2" fillId="10" borderId="43" xfId="0" applyNumberFormat="1" applyFont="1" applyFill="1" applyBorder="1" applyAlignment="1">
      <alignment horizontal="left" vertical="center"/>
    </xf>
    <xf numFmtId="0" fontId="2" fillId="10" borderId="47" xfId="0" applyNumberFormat="1" applyFont="1" applyFill="1" applyBorder="1" applyAlignment="1">
      <alignment horizontal="left" vertical="center"/>
    </xf>
    <xf numFmtId="49" fontId="27" fillId="9" borderId="58" xfId="0" applyNumberFormat="1" applyFont="1" applyFill="1" applyBorder="1" applyAlignment="1">
      <alignment horizontal="left" wrapText="1"/>
    </xf>
    <xf numFmtId="49" fontId="27" fillId="9" borderId="58" xfId="0" applyNumberFormat="1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FFC0C0C0"/>
      <rgbColor rgb="FFCC99FF"/>
      <rgbColor rgb="FF0066CC"/>
      <rgbColor rgb="FF969696"/>
      <rgbColor rgb="FFFCF305"/>
      <rgbColor rgb="FFCCCCFF"/>
      <rgbColor rgb="FFFFCC00"/>
      <rgbColor rgb="FF99CCFF"/>
      <rgbColor rgb="FF1FB714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66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showGridLines="0" workbookViewId="0">
      <pane ySplit="2" topLeftCell="A3" activePane="bottomLeft" state="frozen"/>
      <selection pane="bottomLeft" activeCell="J12" sqref="J12"/>
    </sheetView>
  </sheetViews>
  <sheetFormatPr defaultColWidth="8.85546875" defaultRowHeight="12.75" customHeight="1" x14ac:dyDescent="0.2"/>
  <cols>
    <col min="1" max="1" width="20.7109375" style="114" customWidth="1"/>
    <col min="2" max="2" width="61.42578125" style="114" customWidth="1"/>
    <col min="3" max="3" width="21.7109375" style="114" customWidth="1"/>
    <col min="4" max="4" width="21.42578125" style="114" customWidth="1"/>
    <col min="5" max="5" width="23.7109375" style="114" customWidth="1"/>
    <col min="6" max="256" width="8.85546875" style="114" customWidth="1"/>
  </cols>
  <sheetData>
    <row r="1" spans="1:6" ht="17.649999999999999" customHeight="1" x14ac:dyDescent="0.2">
      <c r="A1" s="1"/>
      <c r="B1" s="2"/>
      <c r="C1" s="3" t="s">
        <v>0</v>
      </c>
      <c r="D1" s="4"/>
      <c r="E1" s="5"/>
      <c r="F1" s="6"/>
    </row>
    <row r="2" spans="1:6" ht="17.100000000000001" customHeight="1" x14ac:dyDescent="0.2">
      <c r="A2" s="7"/>
      <c r="B2" s="8"/>
      <c r="C2" s="9"/>
      <c r="D2" s="8"/>
      <c r="E2" s="8"/>
      <c r="F2" s="6"/>
    </row>
    <row r="3" spans="1:6" ht="16.7" customHeight="1" x14ac:dyDescent="0.2">
      <c r="A3" s="167" t="s">
        <v>1</v>
      </c>
      <c r="B3" s="168"/>
      <c r="C3" s="168"/>
      <c r="D3" s="168"/>
      <c r="E3" s="169"/>
      <c r="F3" s="10"/>
    </row>
    <row r="4" spans="1:6" ht="36.75" customHeight="1" x14ac:dyDescent="0.25">
      <c r="A4" s="170" t="s">
        <v>2</v>
      </c>
      <c r="B4" s="171"/>
      <c r="C4" s="171"/>
      <c r="D4" s="171"/>
      <c r="E4" s="171"/>
      <c r="F4" s="11"/>
    </row>
    <row r="5" spans="1:6" ht="15" customHeight="1" x14ac:dyDescent="0.25">
      <c r="A5" s="12"/>
      <c r="B5" s="12"/>
      <c r="C5" s="12"/>
      <c r="D5" s="12"/>
      <c r="E5" s="12"/>
      <c r="F5" s="11"/>
    </row>
    <row r="6" spans="1:6" ht="15.6" customHeight="1" x14ac:dyDescent="0.2">
      <c r="A6" s="13"/>
      <c r="B6" s="14"/>
      <c r="C6" s="14"/>
      <c r="D6" s="15"/>
      <c r="E6" s="16"/>
      <c r="F6" s="17"/>
    </row>
    <row r="7" spans="1:6" ht="15.95" customHeight="1" x14ac:dyDescent="0.2">
      <c r="A7" s="18" t="s">
        <v>3</v>
      </c>
      <c r="B7" s="177" t="s">
        <v>84</v>
      </c>
      <c r="C7" s="178"/>
      <c r="D7" s="178"/>
      <c r="E7" s="179"/>
      <c r="F7" s="19"/>
    </row>
    <row r="8" spans="1:6" ht="15.95" customHeight="1" x14ac:dyDescent="0.2">
      <c r="A8" s="13"/>
      <c r="B8" s="20"/>
      <c r="C8" s="20"/>
      <c r="D8" s="21"/>
      <c r="E8" s="22"/>
      <c r="F8" s="17"/>
    </row>
    <row r="9" spans="1:6" ht="15.95" customHeight="1" x14ac:dyDescent="0.2">
      <c r="A9" s="23" t="s">
        <v>4</v>
      </c>
      <c r="B9" s="180" t="s">
        <v>5</v>
      </c>
      <c r="C9" s="181"/>
      <c r="D9" s="182"/>
      <c r="E9" s="24"/>
      <c r="F9" s="17"/>
    </row>
    <row r="10" spans="1:6" ht="15.6" customHeight="1" x14ac:dyDescent="0.2">
      <c r="A10" s="13"/>
      <c r="B10" s="25"/>
      <c r="C10" s="25"/>
      <c r="D10" s="26"/>
      <c r="E10" s="17"/>
      <c r="F10" s="17"/>
    </row>
    <row r="11" spans="1:6" ht="15" customHeight="1" x14ac:dyDescent="0.2">
      <c r="A11" s="140" t="s">
        <v>6</v>
      </c>
      <c r="B11" s="172"/>
      <c r="C11" s="173"/>
      <c r="D11" s="174"/>
      <c r="E11" s="10"/>
      <c r="F11" s="17"/>
    </row>
    <row r="12" spans="1:6" ht="15" customHeight="1" x14ac:dyDescent="0.2">
      <c r="A12" s="13"/>
      <c r="B12" s="137"/>
      <c r="C12" s="27"/>
      <c r="D12" s="137"/>
      <c r="E12" s="17"/>
      <c r="F12" s="17"/>
    </row>
    <row r="13" spans="1:6" ht="15" customHeight="1" x14ac:dyDescent="0.2">
      <c r="A13" s="140" t="s">
        <v>7</v>
      </c>
      <c r="B13" s="138"/>
      <c r="C13" s="139" t="s">
        <v>8</v>
      </c>
      <c r="D13" s="138"/>
      <c r="E13" s="10"/>
      <c r="F13" s="17"/>
    </row>
    <row r="14" spans="1:6" ht="15" customHeight="1" x14ac:dyDescent="0.2">
      <c r="A14" s="28"/>
      <c r="B14" s="29"/>
      <c r="C14" s="30"/>
      <c r="D14" s="29"/>
      <c r="E14" s="17"/>
      <c r="F14" s="17"/>
    </row>
    <row r="15" spans="1:6" ht="15" customHeight="1" x14ac:dyDescent="0.25">
      <c r="A15" s="191" t="s">
        <v>9</v>
      </c>
      <c r="B15" s="192"/>
      <c r="C15" s="31" t="s">
        <v>10</v>
      </c>
      <c r="D15" s="32" t="s">
        <v>11</v>
      </c>
      <c r="E15" s="10"/>
      <c r="F15" s="17"/>
    </row>
    <row r="16" spans="1:6" ht="17.100000000000001" customHeight="1" x14ac:dyDescent="0.25">
      <c r="A16" s="33" t="s">
        <v>12</v>
      </c>
      <c r="B16" s="34" t="s">
        <v>13</v>
      </c>
      <c r="C16" s="35">
        <f>'Sklop 3'!J32</f>
        <v>0</v>
      </c>
      <c r="D16" s="36">
        <f>'Sklop 3'!K32</f>
        <v>0</v>
      </c>
      <c r="E16" s="10"/>
      <c r="F16" s="17"/>
    </row>
    <row r="17" spans="1:6" ht="15" customHeight="1" x14ac:dyDescent="0.25">
      <c r="A17" s="183" t="s">
        <v>14</v>
      </c>
      <c r="B17" s="184"/>
      <c r="C17" s="37">
        <f>SUM(C16:C16)</f>
        <v>0</v>
      </c>
      <c r="D17" s="37">
        <f>SUM(D16:D16)</f>
        <v>0</v>
      </c>
      <c r="E17" s="10"/>
      <c r="F17" s="17"/>
    </row>
    <row r="18" spans="1:6" ht="15" customHeight="1" x14ac:dyDescent="0.2">
      <c r="A18" s="38"/>
      <c r="B18" s="39"/>
      <c r="C18" s="40"/>
      <c r="D18" s="39"/>
      <c r="E18" s="17"/>
      <c r="F18" s="17"/>
    </row>
    <row r="19" spans="1:6" ht="15" customHeight="1" x14ac:dyDescent="0.2">
      <c r="A19" s="28"/>
      <c r="B19" s="41"/>
      <c r="C19" s="30"/>
      <c r="D19" s="41"/>
      <c r="E19" s="42"/>
      <c r="F19" s="17"/>
    </row>
    <row r="20" spans="1:6" ht="27.75" customHeight="1" x14ac:dyDescent="0.2">
      <c r="A20" s="43" t="s">
        <v>15</v>
      </c>
      <c r="B20" s="188" t="s">
        <v>87</v>
      </c>
      <c r="C20" s="189"/>
      <c r="D20" s="189"/>
      <c r="E20" s="190"/>
      <c r="F20" s="10"/>
    </row>
    <row r="21" spans="1:6" ht="27" customHeight="1" x14ac:dyDescent="0.2">
      <c r="A21" s="43" t="s">
        <v>16</v>
      </c>
      <c r="B21" s="175" t="s">
        <v>17</v>
      </c>
      <c r="C21" s="176"/>
      <c r="D21" s="176"/>
      <c r="E21" s="176"/>
      <c r="F21" s="10"/>
    </row>
    <row r="22" spans="1:6" ht="15" customHeight="1" x14ac:dyDescent="0.2">
      <c r="A22" s="43" t="s">
        <v>18</v>
      </c>
      <c r="B22" s="185" t="s">
        <v>19</v>
      </c>
      <c r="C22" s="186"/>
      <c r="D22" s="186"/>
      <c r="E22" s="187"/>
      <c r="F22" s="10"/>
    </row>
    <row r="23" spans="1:6" ht="26.25" customHeight="1" x14ac:dyDescent="0.2">
      <c r="A23" s="44" t="s">
        <v>20</v>
      </c>
      <c r="B23" s="175" t="s">
        <v>86</v>
      </c>
      <c r="C23" s="176"/>
      <c r="D23" s="176"/>
      <c r="E23" s="176"/>
      <c r="F23" s="10"/>
    </row>
    <row r="24" spans="1:6" ht="15" customHeight="1" x14ac:dyDescent="0.2">
      <c r="A24" s="45"/>
      <c r="B24" s="46"/>
      <c r="C24" s="46"/>
      <c r="D24" s="46"/>
      <c r="E24" s="46"/>
      <c r="F24" s="47"/>
    </row>
    <row r="25" spans="1:6" ht="15.6" customHeight="1" x14ac:dyDescent="0.2">
      <c r="A25" s="16"/>
      <c r="B25" s="16"/>
      <c r="C25" s="16"/>
      <c r="D25" s="16"/>
      <c r="E25" s="16"/>
      <c r="F25" s="16"/>
    </row>
    <row r="26" spans="1:6" ht="15.6" customHeight="1" x14ac:dyDescent="0.25">
      <c r="A26" s="48" t="s">
        <v>85</v>
      </c>
      <c r="B26" s="49"/>
      <c r="C26" s="49"/>
      <c r="D26" s="49"/>
      <c r="E26" s="49"/>
      <c r="F26" s="50"/>
    </row>
    <row r="27" spans="1:6" ht="15" customHeight="1" x14ac:dyDescent="0.25">
      <c r="A27" s="51"/>
      <c r="B27" s="52"/>
      <c r="C27" s="52"/>
      <c r="D27" s="52"/>
      <c r="E27" s="52"/>
      <c r="F27" s="53"/>
    </row>
    <row r="28" spans="1:6" ht="15" customHeight="1" x14ac:dyDescent="0.25">
      <c r="A28" s="54" t="s">
        <v>21</v>
      </c>
      <c r="B28" s="52"/>
      <c r="C28" s="52"/>
      <c r="D28" s="52"/>
      <c r="E28" s="52"/>
      <c r="F28" s="55"/>
    </row>
    <row r="29" spans="1:6" ht="15" customHeight="1" x14ac:dyDescent="0.25">
      <c r="A29" s="51"/>
      <c r="B29" s="52"/>
      <c r="C29" s="52"/>
      <c r="D29" s="52"/>
      <c r="E29" s="52"/>
      <c r="F29" s="55"/>
    </row>
    <row r="30" spans="1:6" ht="15.6" customHeight="1" x14ac:dyDescent="0.25">
      <c r="A30" s="56" t="s">
        <v>22</v>
      </c>
      <c r="B30" s="57"/>
      <c r="C30" s="57"/>
      <c r="D30" s="57"/>
      <c r="E30" s="57"/>
      <c r="F30" s="58"/>
    </row>
  </sheetData>
  <sheetProtection formatCells="0" formatColumns="0" formatRows="0"/>
  <mergeCells count="11">
    <mergeCell ref="A3:E3"/>
    <mergeCell ref="A4:E4"/>
    <mergeCell ref="B11:D11"/>
    <mergeCell ref="B23:E23"/>
    <mergeCell ref="B7:E7"/>
    <mergeCell ref="B9:D9"/>
    <mergeCell ref="A17:B17"/>
    <mergeCell ref="B22:E22"/>
    <mergeCell ref="B21:E21"/>
    <mergeCell ref="B20:E20"/>
    <mergeCell ref="A15:B15"/>
  </mergeCells>
  <pageMargins left="0.7" right="0.7" top="0.75" bottom="0.75" header="0.3" footer="0.3"/>
  <pageSetup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showGridLines="0" tabSelected="1" zoomScale="110" zoomScaleNormal="110" workbookViewId="0">
      <pane ySplit="11" topLeftCell="A18" activePane="bottomLeft" state="frozen"/>
      <selection pane="bottomLeft" activeCell="F24" sqref="F24"/>
    </sheetView>
  </sheetViews>
  <sheetFormatPr defaultColWidth="8.85546875" defaultRowHeight="12.75" customHeight="1" x14ac:dyDescent="0.2"/>
  <cols>
    <col min="1" max="1" width="7.28515625" style="114" customWidth="1"/>
    <col min="2" max="2" width="54.140625" style="114" customWidth="1"/>
    <col min="3" max="3" width="15.42578125" style="114" customWidth="1"/>
    <col min="4" max="4" width="11.42578125" style="114" customWidth="1"/>
    <col min="5" max="5" width="15.42578125" style="114" customWidth="1"/>
    <col min="6" max="6" width="18.42578125" style="114" customWidth="1"/>
    <col min="7" max="7" width="10.42578125" style="114" customWidth="1"/>
    <col min="8" max="8" width="8.85546875" style="114" customWidth="1"/>
    <col min="9" max="9" width="13.42578125" style="114" customWidth="1"/>
    <col min="10" max="10" width="16.42578125" style="114" customWidth="1"/>
    <col min="11" max="11" width="14.7109375" style="114" customWidth="1"/>
    <col min="12" max="256" width="8.85546875" style="114" customWidth="1"/>
  </cols>
  <sheetData>
    <row r="1" spans="1:11" ht="12.75" customHeight="1" x14ac:dyDescent="0.2">
      <c r="A1" s="59"/>
      <c r="B1" s="60"/>
      <c r="C1" s="61" t="s">
        <v>6</v>
      </c>
      <c r="D1" s="62"/>
      <c r="E1" s="59"/>
      <c r="F1" s="59"/>
      <c r="G1" s="59"/>
      <c r="H1" s="63" t="s">
        <v>4</v>
      </c>
      <c r="I1" s="17"/>
      <c r="J1" s="64"/>
      <c r="K1" s="3" t="s">
        <v>23</v>
      </c>
    </row>
    <row r="2" spans="1:11" ht="12.75" customHeight="1" x14ac:dyDescent="0.2">
      <c r="A2" s="65"/>
      <c r="B2" s="66" t="s">
        <v>24</v>
      </c>
      <c r="C2" s="193"/>
      <c r="D2" s="193"/>
      <c r="E2" s="67"/>
      <c r="F2" s="59"/>
      <c r="G2" s="59"/>
      <c r="H2" s="63" t="s">
        <v>25</v>
      </c>
      <c r="I2" s="17"/>
      <c r="J2" s="59"/>
      <c r="K2" s="68"/>
    </row>
    <row r="3" spans="1:11" ht="12.75" customHeight="1" x14ac:dyDescent="0.2">
      <c r="A3" s="65"/>
      <c r="B3" s="66" t="s">
        <v>26</v>
      </c>
      <c r="C3" s="193"/>
      <c r="D3" s="193"/>
      <c r="E3" s="67"/>
      <c r="F3" s="59"/>
      <c r="G3" s="59"/>
      <c r="H3" s="69" t="s">
        <v>27</v>
      </c>
      <c r="I3" s="17"/>
      <c r="J3" s="59"/>
      <c r="K3" s="59"/>
    </row>
    <row r="4" spans="1:11" ht="12.75" customHeight="1" x14ac:dyDescent="0.2">
      <c r="A4" s="65"/>
      <c r="B4" s="66" t="s">
        <v>28</v>
      </c>
      <c r="C4" s="193"/>
      <c r="D4" s="193"/>
      <c r="E4" s="67"/>
      <c r="F4" s="59"/>
      <c r="G4" s="59"/>
      <c r="H4" s="69" t="s">
        <v>29</v>
      </c>
      <c r="I4" s="17"/>
      <c r="J4" s="59"/>
      <c r="K4" s="59"/>
    </row>
    <row r="5" spans="1:11" ht="12.75" customHeight="1" x14ac:dyDescent="0.2">
      <c r="A5" s="65"/>
      <c r="B5" s="66" t="s">
        <v>30</v>
      </c>
      <c r="C5" s="193"/>
      <c r="D5" s="193"/>
      <c r="E5" s="67"/>
      <c r="F5" s="59"/>
      <c r="G5" s="59"/>
      <c r="H5" s="69" t="s">
        <v>31</v>
      </c>
      <c r="I5" s="17"/>
      <c r="J5" s="59"/>
      <c r="K5" s="59"/>
    </row>
    <row r="6" spans="1:11" ht="12.75" customHeight="1" x14ac:dyDescent="0.2">
      <c r="A6" s="59"/>
      <c r="B6" s="70"/>
      <c r="C6" s="70"/>
      <c r="D6" s="70"/>
      <c r="E6" s="59"/>
      <c r="F6" s="59"/>
      <c r="G6" s="59"/>
      <c r="H6" s="69" t="s">
        <v>32</v>
      </c>
      <c r="I6" s="71"/>
      <c r="J6" s="59"/>
      <c r="K6" s="59"/>
    </row>
    <row r="7" spans="1:11" ht="12.75" customHeight="1" x14ac:dyDescent="0.2">
      <c r="A7" s="59"/>
      <c r="B7" s="72" t="s">
        <v>33</v>
      </c>
      <c r="C7" s="73"/>
      <c r="D7" s="73"/>
      <c r="E7" s="74"/>
      <c r="F7" s="74"/>
      <c r="G7" s="59"/>
      <c r="H7" s="59"/>
      <c r="I7" s="59"/>
      <c r="J7" s="59"/>
      <c r="K7" s="59"/>
    </row>
    <row r="8" spans="1:11" ht="12.75" customHeight="1" x14ac:dyDescent="0.2">
      <c r="A8" s="59"/>
      <c r="B8" s="75" t="s">
        <v>61</v>
      </c>
      <c r="C8" s="76"/>
      <c r="D8" s="76"/>
      <c r="E8" s="59"/>
      <c r="F8" s="59"/>
      <c r="G8" s="59"/>
      <c r="H8" s="59"/>
      <c r="I8" s="59"/>
      <c r="J8" s="59"/>
      <c r="K8" s="59"/>
    </row>
    <row r="9" spans="1:11" ht="12.75" customHeight="1" x14ac:dyDescent="0.2">
      <c r="A9" s="77"/>
      <c r="B9" s="78"/>
      <c r="C9" s="78"/>
      <c r="D9" s="78"/>
      <c r="E9" s="77"/>
      <c r="F9" s="77"/>
      <c r="G9" s="77"/>
      <c r="H9" s="77"/>
      <c r="I9" s="77"/>
      <c r="J9" s="77"/>
      <c r="K9" s="77"/>
    </row>
    <row r="10" spans="1:11" ht="12.75" customHeight="1" x14ac:dyDescent="0.2">
      <c r="A10" s="203" t="s">
        <v>34</v>
      </c>
      <c r="B10" s="205" t="s">
        <v>35</v>
      </c>
      <c r="C10" s="194" t="s">
        <v>36</v>
      </c>
      <c r="D10" s="194" t="s">
        <v>37</v>
      </c>
      <c r="E10" s="194" t="s">
        <v>38</v>
      </c>
      <c r="F10" s="199" t="s">
        <v>39</v>
      </c>
      <c r="G10" s="196" t="s">
        <v>40</v>
      </c>
      <c r="H10" s="196" t="s">
        <v>41</v>
      </c>
      <c r="I10" s="196" t="s">
        <v>42</v>
      </c>
      <c r="J10" s="196" t="s">
        <v>43</v>
      </c>
      <c r="K10" s="201" t="s">
        <v>44</v>
      </c>
    </row>
    <row r="11" spans="1:11" ht="13.5" customHeight="1" x14ac:dyDescent="0.2">
      <c r="A11" s="204"/>
      <c r="B11" s="206"/>
      <c r="C11" s="195"/>
      <c r="D11" s="195"/>
      <c r="E11" s="195"/>
      <c r="F11" s="200"/>
      <c r="G11" s="197"/>
      <c r="H11" s="197"/>
      <c r="I11" s="197"/>
      <c r="J11" s="197"/>
      <c r="K11" s="202"/>
    </row>
    <row r="12" spans="1:11" ht="12.75" customHeight="1" x14ac:dyDescent="0.25">
      <c r="A12" s="148" t="s">
        <v>45</v>
      </c>
      <c r="B12" s="150" t="s">
        <v>62</v>
      </c>
      <c r="C12" s="79"/>
      <c r="D12" s="80"/>
      <c r="E12" s="123"/>
      <c r="F12" s="123"/>
      <c r="G12" s="81"/>
      <c r="H12" s="123"/>
      <c r="I12" s="123"/>
      <c r="J12" s="123"/>
      <c r="K12" s="82"/>
    </row>
    <row r="13" spans="1:11" ht="79.5" customHeight="1" x14ac:dyDescent="0.2">
      <c r="A13" s="121" t="s">
        <v>46</v>
      </c>
      <c r="B13" s="151" t="s">
        <v>82</v>
      </c>
      <c r="C13" s="84">
        <v>360</v>
      </c>
      <c r="D13" s="83" t="s">
        <v>63</v>
      </c>
      <c r="E13" s="124"/>
      <c r="F13" s="113" t="s">
        <v>47</v>
      </c>
      <c r="G13" s="126"/>
      <c r="H13" s="126">
        <v>22</v>
      </c>
      <c r="I13" s="141">
        <f>G13+(G13*H13/100)</f>
        <v>0</v>
      </c>
      <c r="J13" s="141">
        <f>C13*G13</f>
        <v>0</v>
      </c>
      <c r="K13" s="141">
        <f>C13*I13</f>
        <v>0</v>
      </c>
    </row>
    <row r="14" spans="1:11" ht="12.75" customHeight="1" x14ac:dyDescent="0.25">
      <c r="A14" s="148" t="s">
        <v>48</v>
      </c>
      <c r="B14" s="150" t="s">
        <v>65</v>
      </c>
      <c r="C14" s="109"/>
      <c r="D14" s="85"/>
      <c r="E14" s="125"/>
      <c r="F14" s="85"/>
      <c r="G14" s="127"/>
      <c r="H14" s="127"/>
      <c r="I14" s="142"/>
      <c r="J14" s="142"/>
      <c r="K14" s="142"/>
    </row>
    <row r="15" spans="1:11" ht="97.5" customHeight="1" x14ac:dyDescent="0.2">
      <c r="A15" s="121" t="s">
        <v>49</v>
      </c>
      <c r="B15" s="151" t="s">
        <v>88</v>
      </c>
      <c r="C15" s="84">
        <v>880</v>
      </c>
      <c r="D15" s="83" t="s">
        <v>63</v>
      </c>
      <c r="E15" s="124"/>
      <c r="F15" s="113" t="s">
        <v>47</v>
      </c>
      <c r="G15" s="126"/>
      <c r="H15" s="126">
        <v>22</v>
      </c>
      <c r="I15" s="141">
        <f>G15+(G15*H15/100)</f>
        <v>0</v>
      </c>
      <c r="J15" s="141">
        <f>C15*G15</f>
        <v>0</v>
      </c>
      <c r="K15" s="141">
        <f>C15*I15</f>
        <v>0</v>
      </c>
    </row>
    <row r="16" spans="1:11" ht="17.100000000000001" customHeight="1" x14ac:dyDescent="0.25">
      <c r="A16" s="148" t="s">
        <v>50</v>
      </c>
      <c r="B16" s="152" t="s">
        <v>92</v>
      </c>
      <c r="C16" s="110"/>
      <c r="D16" s="85"/>
      <c r="E16" s="125"/>
      <c r="F16" s="85"/>
      <c r="G16" s="127"/>
      <c r="H16" s="127"/>
      <c r="I16" s="142"/>
      <c r="J16" s="142"/>
      <c r="K16" s="142"/>
    </row>
    <row r="17" spans="1:11" ht="80.25" customHeight="1" x14ac:dyDescent="0.25">
      <c r="A17" s="121" t="s">
        <v>51</v>
      </c>
      <c r="B17" s="153" t="s">
        <v>83</v>
      </c>
      <c r="C17" s="84">
        <v>340</v>
      </c>
      <c r="D17" s="83" t="s">
        <v>63</v>
      </c>
      <c r="E17" s="124"/>
      <c r="F17" s="113" t="s">
        <v>47</v>
      </c>
      <c r="G17" s="126"/>
      <c r="H17" s="126">
        <v>22</v>
      </c>
      <c r="I17" s="141">
        <f>G17+(G17*H17/100)</f>
        <v>0</v>
      </c>
      <c r="J17" s="141">
        <f>C17*G17</f>
        <v>0</v>
      </c>
      <c r="K17" s="141">
        <f>C17*I17</f>
        <v>0</v>
      </c>
    </row>
    <row r="18" spans="1:11" ht="17.100000000000001" customHeight="1" x14ac:dyDescent="0.25">
      <c r="A18" s="148" t="s">
        <v>52</v>
      </c>
      <c r="B18" s="152" t="s">
        <v>66</v>
      </c>
      <c r="C18" s="110"/>
      <c r="D18" s="85"/>
      <c r="E18" s="125"/>
      <c r="F18" s="85"/>
      <c r="G18" s="127"/>
      <c r="H18" s="127"/>
      <c r="I18" s="142"/>
      <c r="J18" s="142"/>
      <c r="K18" s="142"/>
    </row>
    <row r="19" spans="1:11" ht="98.25" customHeight="1" x14ac:dyDescent="0.2">
      <c r="A19" s="121" t="s">
        <v>53</v>
      </c>
      <c r="B19" s="151" t="s">
        <v>88</v>
      </c>
      <c r="C19" s="84">
        <v>1040</v>
      </c>
      <c r="D19" s="83" t="s">
        <v>63</v>
      </c>
      <c r="E19" s="124"/>
      <c r="F19" s="113" t="s">
        <v>47</v>
      </c>
      <c r="G19" s="126"/>
      <c r="H19" s="126">
        <v>22</v>
      </c>
      <c r="I19" s="141">
        <f>G19+(G19*H19/100)</f>
        <v>0</v>
      </c>
      <c r="J19" s="141">
        <f>C19*G19</f>
        <v>0</v>
      </c>
      <c r="K19" s="141">
        <f>C19*I19</f>
        <v>0</v>
      </c>
    </row>
    <row r="20" spans="1:11" ht="30.95" customHeight="1" x14ac:dyDescent="0.25">
      <c r="A20" s="148" t="s">
        <v>77</v>
      </c>
      <c r="B20" s="207" t="s">
        <v>93</v>
      </c>
      <c r="C20" s="110"/>
      <c r="D20" s="85"/>
      <c r="E20" s="125"/>
      <c r="F20" s="85"/>
      <c r="G20" s="127"/>
      <c r="H20" s="127"/>
      <c r="I20" s="142"/>
      <c r="J20" s="142"/>
      <c r="K20" s="142"/>
    </row>
    <row r="21" spans="1:11" ht="95.25" customHeight="1" x14ac:dyDescent="0.25">
      <c r="A21" s="121" t="s">
        <v>54</v>
      </c>
      <c r="B21" s="154" t="s">
        <v>89</v>
      </c>
      <c r="C21" s="111">
        <v>6060</v>
      </c>
      <c r="D21" s="83" t="s">
        <v>63</v>
      </c>
      <c r="E21" s="124"/>
      <c r="F21" s="113" t="s">
        <v>47</v>
      </c>
      <c r="G21" s="164"/>
      <c r="H21" s="126">
        <v>22</v>
      </c>
      <c r="I21" s="141">
        <f>G21+(G21*H21/100)</f>
        <v>0</v>
      </c>
      <c r="J21" s="141">
        <f>C21*G21</f>
        <v>0</v>
      </c>
      <c r="K21" s="141">
        <f>C21*I21</f>
        <v>0</v>
      </c>
    </row>
    <row r="22" spans="1:11" ht="33" customHeight="1" x14ac:dyDescent="0.2">
      <c r="A22" s="148" t="s">
        <v>55</v>
      </c>
      <c r="B22" s="208" t="s">
        <v>94</v>
      </c>
      <c r="C22" s="110"/>
      <c r="D22" s="85"/>
      <c r="E22" s="125"/>
      <c r="F22" s="85"/>
      <c r="G22" s="127"/>
      <c r="H22" s="127"/>
      <c r="I22" s="142"/>
      <c r="J22" s="142"/>
      <c r="K22" s="142"/>
    </row>
    <row r="23" spans="1:11" ht="94.5" customHeight="1" x14ac:dyDescent="0.2">
      <c r="A23" s="121" t="s">
        <v>56</v>
      </c>
      <c r="B23" s="149" t="s">
        <v>81</v>
      </c>
      <c r="C23" s="111">
        <v>440</v>
      </c>
      <c r="D23" s="83" t="s">
        <v>63</v>
      </c>
      <c r="E23" s="124"/>
      <c r="F23" s="83" t="s">
        <v>64</v>
      </c>
      <c r="G23" s="164"/>
      <c r="H23" s="126">
        <v>22</v>
      </c>
      <c r="I23" s="141">
        <f>G23+(G23*H23/100)</f>
        <v>0</v>
      </c>
      <c r="J23" s="141">
        <f>C23*G23</f>
        <v>0</v>
      </c>
      <c r="K23" s="141">
        <f>C23*I23</f>
        <v>0</v>
      </c>
    </row>
    <row r="24" spans="1:11" ht="17.100000000000001" customHeight="1" x14ac:dyDescent="0.25">
      <c r="A24" s="155" t="s">
        <v>67</v>
      </c>
      <c r="B24" s="156" t="s">
        <v>72</v>
      </c>
      <c r="C24" s="117"/>
      <c r="D24" s="118"/>
      <c r="E24" s="133"/>
      <c r="F24" s="118"/>
      <c r="G24" s="135"/>
      <c r="H24" s="135"/>
      <c r="I24" s="146"/>
      <c r="J24" s="146"/>
      <c r="K24" s="146"/>
    </row>
    <row r="25" spans="1:11" ht="98.25" customHeight="1" x14ac:dyDescent="0.25">
      <c r="A25" s="121" t="s">
        <v>68</v>
      </c>
      <c r="B25" s="154" t="s">
        <v>91</v>
      </c>
      <c r="C25" s="111">
        <v>400</v>
      </c>
      <c r="D25" s="83" t="s">
        <v>63</v>
      </c>
      <c r="E25" s="124"/>
      <c r="F25" s="83" t="s">
        <v>64</v>
      </c>
      <c r="G25" s="164"/>
      <c r="H25" s="126">
        <v>22</v>
      </c>
      <c r="I25" s="141">
        <f>G25+(G25*H25/100)</f>
        <v>0</v>
      </c>
      <c r="J25" s="141">
        <f>C25*G25</f>
        <v>0</v>
      </c>
      <c r="K25" s="141">
        <f>C25*I25</f>
        <v>0</v>
      </c>
    </row>
    <row r="26" spans="1:11" ht="23.25" customHeight="1" x14ac:dyDescent="0.2">
      <c r="A26" s="157">
        <v>8</v>
      </c>
      <c r="B26" s="158" t="s">
        <v>76</v>
      </c>
      <c r="C26" s="120"/>
      <c r="D26" s="119"/>
      <c r="E26" s="134"/>
      <c r="F26" s="163"/>
      <c r="G26" s="165"/>
      <c r="H26" s="136"/>
      <c r="I26" s="147"/>
      <c r="J26" s="147"/>
      <c r="K26" s="147"/>
    </row>
    <row r="27" spans="1:11" ht="81" customHeight="1" x14ac:dyDescent="0.25">
      <c r="A27" s="159" t="s">
        <v>69</v>
      </c>
      <c r="B27" s="160" t="s">
        <v>79</v>
      </c>
      <c r="C27" s="115">
        <v>40</v>
      </c>
      <c r="D27" s="116" t="s">
        <v>63</v>
      </c>
      <c r="E27" s="124"/>
      <c r="F27" s="113" t="s">
        <v>47</v>
      </c>
      <c r="G27" s="164"/>
      <c r="H27" s="126">
        <v>22</v>
      </c>
      <c r="I27" s="141">
        <f>G27+(G27*H27/100)</f>
        <v>0</v>
      </c>
      <c r="J27" s="141">
        <f>C27*G27</f>
        <v>0</v>
      </c>
      <c r="K27" s="141">
        <f>C27*I27</f>
        <v>0</v>
      </c>
    </row>
    <row r="28" spans="1:11" ht="17.100000000000001" customHeight="1" x14ac:dyDescent="0.25">
      <c r="A28" s="148" t="s">
        <v>78</v>
      </c>
      <c r="B28" s="161" t="s">
        <v>71</v>
      </c>
      <c r="C28" s="110"/>
      <c r="D28" s="85"/>
      <c r="E28" s="125"/>
      <c r="F28" s="85"/>
      <c r="G28" s="127"/>
      <c r="H28" s="127"/>
      <c r="I28" s="142"/>
      <c r="J28" s="142"/>
      <c r="K28" s="142"/>
    </row>
    <row r="29" spans="1:11" ht="95.25" customHeight="1" x14ac:dyDescent="0.2">
      <c r="A29" s="121" t="s">
        <v>70</v>
      </c>
      <c r="B29" s="149" t="s">
        <v>80</v>
      </c>
      <c r="C29" s="111">
        <v>160</v>
      </c>
      <c r="D29" s="83" t="s">
        <v>63</v>
      </c>
      <c r="E29" s="124"/>
      <c r="F29" s="113" t="s">
        <v>47</v>
      </c>
      <c r="G29" s="164"/>
      <c r="H29" s="126">
        <v>22</v>
      </c>
      <c r="I29" s="141">
        <f>G29+(G29*H29/100)</f>
        <v>0</v>
      </c>
      <c r="J29" s="141">
        <f>C29*G29</f>
        <v>0</v>
      </c>
      <c r="K29" s="141">
        <f>C29*I29</f>
        <v>0</v>
      </c>
    </row>
    <row r="30" spans="1:11" ht="17.100000000000001" customHeight="1" x14ac:dyDescent="0.25">
      <c r="A30" s="148" t="s">
        <v>74</v>
      </c>
      <c r="B30" s="161" t="s">
        <v>73</v>
      </c>
      <c r="C30" s="110"/>
      <c r="D30" s="85"/>
      <c r="E30" s="125"/>
      <c r="F30" s="85"/>
      <c r="G30" s="127"/>
      <c r="H30" s="127"/>
      <c r="I30" s="142"/>
      <c r="J30" s="142"/>
      <c r="K30" s="142"/>
    </row>
    <row r="31" spans="1:11" ht="98.25" customHeight="1" x14ac:dyDescent="0.2">
      <c r="A31" s="122" t="s">
        <v>75</v>
      </c>
      <c r="B31" s="162" t="s">
        <v>90</v>
      </c>
      <c r="C31" s="112">
        <v>800</v>
      </c>
      <c r="D31" s="86" t="s">
        <v>63</v>
      </c>
      <c r="E31" s="131"/>
      <c r="F31" s="113" t="s">
        <v>47</v>
      </c>
      <c r="G31" s="166"/>
      <c r="H31" s="132">
        <v>22</v>
      </c>
      <c r="I31" s="143">
        <f>G31+(G31*H31/100)</f>
        <v>0</v>
      </c>
      <c r="J31" s="143">
        <f>C31*G31</f>
        <v>0</v>
      </c>
      <c r="K31" s="143">
        <f>C31*I31</f>
        <v>0</v>
      </c>
    </row>
    <row r="32" spans="1:11" ht="15.95" customHeight="1" x14ac:dyDescent="0.2">
      <c r="A32" s="87"/>
      <c r="B32" s="88" t="s">
        <v>14</v>
      </c>
      <c r="C32" s="89"/>
      <c r="D32" s="90"/>
      <c r="E32" s="91"/>
      <c r="F32" s="90"/>
      <c r="G32" s="92"/>
      <c r="H32" s="92"/>
      <c r="I32" s="144"/>
      <c r="J32" s="145">
        <f>SUM(J13:J31)</f>
        <v>0</v>
      </c>
      <c r="K32" s="145">
        <f>SUM(K13:K31)</f>
        <v>0</v>
      </c>
    </row>
    <row r="33" spans="1:11" ht="15.6" customHeight="1" x14ac:dyDescent="0.2">
      <c r="A33" s="93"/>
      <c r="B33" s="94"/>
      <c r="C33" s="95"/>
      <c r="D33" s="96"/>
      <c r="E33" s="97"/>
      <c r="F33" s="96"/>
      <c r="G33" s="98"/>
      <c r="H33" s="99"/>
      <c r="I33" s="98"/>
      <c r="J33" s="100"/>
      <c r="K33" s="100"/>
    </row>
    <row r="34" spans="1:11" ht="15" customHeight="1" x14ac:dyDescent="0.2">
      <c r="A34" s="74"/>
      <c r="B34" s="128" t="s">
        <v>57</v>
      </c>
      <c r="C34" s="73"/>
      <c r="D34" s="73"/>
      <c r="E34" s="74"/>
      <c r="F34" s="74"/>
      <c r="G34" s="69" t="s">
        <v>58</v>
      </c>
      <c r="H34" s="71"/>
      <c r="I34" s="101"/>
      <c r="J34" s="59"/>
      <c r="K34" s="59"/>
    </row>
    <row r="35" spans="1:11" ht="15" customHeight="1" x14ac:dyDescent="0.2">
      <c r="A35" s="74"/>
      <c r="B35" s="73"/>
      <c r="C35" s="73"/>
      <c r="D35" s="102"/>
      <c r="E35" s="74"/>
      <c r="F35" s="74"/>
      <c r="G35" s="74"/>
      <c r="H35" s="71"/>
      <c r="I35" s="101"/>
      <c r="J35" s="59"/>
      <c r="K35" s="59"/>
    </row>
    <row r="36" spans="1:11" ht="15" customHeight="1" x14ac:dyDescent="0.2">
      <c r="A36" s="74"/>
      <c r="B36" s="72"/>
      <c r="C36" s="73"/>
      <c r="D36" s="73"/>
      <c r="E36" s="74"/>
      <c r="F36" s="74"/>
      <c r="G36" s="129" t="s">
        <v>59</v>
      </c>
      <c r="H36" s="130"/>
      <c r="I36" s="101"/>
      <c r="J36" s="59"/>
      <c r="K36" s="59"/>
    </row>
    <row r="37" spans="1:11" ht="15" customHeight="1" x14ac:dyDescent="0.2">
      <c r="A37" s="74"/>
      <c r="B37" s="103"/>
      <c r="C37" s="74"/>
      <c r="D37" s="74"/>
      <c r="E37" s="74"/>
      <c r="F37" s="74"/>
      <c r="G37" s="104"/>
      <c r="H37" s="17"/>
      <c r="I37" s="104"/>
      <c r="J37" s="59"/>
      <c r="K37" s="59"/>
    </row>
    <row r="38" spans="1:11" ht="27" customHeight="1" x14ac:dyDescent="0.2">
      <c r="A38" s="105"/>
      <c r="B38" s="106" t="s">
        <v>60</v>
      </c>
      <c r="C38" s="107"/>
      <c r="D38" s="17"/>
      <c r="E38" s="17"/>
      <c r="F38" s="17"/>
      <c r="G38" s="17"/>
      <c r="H38" s="17"/>
      <c r="I38" s="17"/>
      <c r="J38" s="59"/>
      <c r="K38" s="59"/>
    </row>
    <row r="39" spans="1:11" ht="12.75" customHeight="1" x14ac:dyDescent="0.2">
      <c r="A39" s="59"/>
      <c r="B39" s="108"/>
      <c r="C39" s="74"/>
      <c r="D39" s="74"/>
      <c r="E39" s="59"/>
      <c r="F39" s="59"/>
      <c r="G39" s="59"/>
      <c r="H39" s="59"/>
      <c r="I39" s="59"/>
      <c r="J39" s="59"/>
      <c r="K39" s="59"/>
    </row>
    <row r="40" spans="1:11" ht="12.75" customHeight="1" x14ac:dyDescent="0.2">
      <c r="A40" s="59"/>
      <c r="B40" s="198"/>
      <c r="C40" s="198"/>
      <c r="D40" s="198"/>
      <c r="E40" s="198"/>
      <c r="F40" s="198"/>
      <c r="G40" s="198"/>
      <c r="H40" s="198"/>
      <c r="I40" s="198"/>
      <c r="J40" s="59"/>
      <c r="K40" s="59"/>
    </row>
    <row r="41" spans="1:11" ht="12.75" customHeight="1" x14ac:dyDescent="0.2">
      <c r="A41" s="74"/>
      <c r="B41" s="74"/>
      <c r="C41" s="59"/>
      <c r="D41" s="71"/>
      <c r="E41" s="17"/>
      <c r="F41" s="17"/>
      <c r="G41" s="59"/>
      <c r="H41" s="17"/>
      <c r="I41" s="59"/>
      <c r="J41" s="17"/>
      <c r="K41" s="17"/>
    </row>
    <row r="42" spans="1:11" ht="15" customHeight="1" x14ac:dyDescent="0.2">
      <c r="A42" s="74"/>
      <c r="B42" s="74"/>
      <c r="C42" s="59"/>
      <c r="D42" s="71"/>
      <c r="E42" s="17"/>
      <c r="F42" s="17"/>
      <c r="G42" s="59"/>
      <c r="H42" s="17"/>
      <c r="I42" s="59"/>
      <c r="J42" s="17"/>
      <c r="K42" s="17"/>
    </row>
    <row r="43" spans="1:11" ht="15" customHeight="1" x14ac:dyDescent="0.2">
      <c r="A43" s="74"/>
      <c r="B43" s="74"/>
      <c r="C43" s="59"/>
      <c r="D43" s="71"/>
      <c r="E43" s="17"/>
      <c r="F43" s="17"/>
      <c r="G43" s="59"/>
      <c r="H43" s="17"/>
      <c r="I43" s="59"/>
      <c r="J43" s="17"/>
      <c r="K43" s="17"/>
    </row>
    <row r="44" spans="1:11" ht="15" customHeight="1" x14ac:dyDescent="0.2">
      <c r="A44" s="74"/>
      <c r="B44" s="74"/>
      <c r="C44" s="59"/>
      <c r="D44" s="71"/>
      <c r="E44" s="17"/>
      <c r="F44" s="17"/>
      <c r="G44" s="59"/>
      <c r="H44" s="17"/>
      <c r="I44" s="59"/>
      <c r="J44" s="17"/>
      <c r="K44" s="17"/>
    </row>
    <row r="45" spans="1:11" ht="15" customHeight="1" x14ac:dyDescent="0.2">
      <c r="A45" s="74"/>
      <c r="B45" s="74"/>
      <c r="C45" s="59"/>
      <c r="D45" s="71"/>
      <c r="E45" s="17"/>
      <c r="F45" s="17"/>
      <c r="G45" s="59"/>
      <c r="H45" s="17"/>
      <c r="I45" s="59"/>
      <c r="J45" s="17"/>
      <c r="K45" s="17"/>
    </row>
    <row r="46" spans="1:11" ht="15" customHeight="1" x14ac:dyDescent="0.2">
      <c r="A46" s="74"/>
      <c r="B46" s="74"/>
      <c r="C46" s="59"/>
      <c r="D46" s="17"/>
      <c r="E46" s="17"/>
      <c r="F46" s="17"/>
      <c r="G46" s="59"/>
      <c r="H46" s="17"/>
      <c r="I46" s="59"/>
      <c r="J46" s="17"/>
      <c r="K46" s="17"/>
    </row>
  </sheetData>
  <sheetProtection password="C7C6" sheet="1" objects="1" scenarios="1" formatCells="0" formatColumns="0" formatRows="0"/>
  <mergeCells count="16">
    <mergeCell ref="K10:K11"/>
    <mergeCell ref="A10:A11"/>
    <mergeCell ref="C10:C11"/>
    <mergeCell ref="B10:B11"/>
    <mergeCell ref="J10:J11"/>
    <mergeCell ref="B40:I40"/>
    <mergeCell ref="I10:I11"/>
    <mergeCell ref="H10:H11"/>
    <mergeCell ref="F10:F11"/>
    <mergeCell ref="E10:E11"/>
    <mergeCell ref="C2:D2"/>
    <mergeCell ref="C4:D4"/>
    <mergeCell ref="D10:D11"/>
    <mergeCell ref="G10:G11"/>
    <mergeCell ref="C3:D3"/>
    <mergeCell ref="C5:D5"/>
  </mergeCells>
  <pageMargins left="0.74791700000000005" right="0.74791700000000005" top="0.98402800000000001" bottom="0.98402800000000001" header="0.51180599999999998" footer="0.51180599999999998"/>
  <pageSetup scale="80" orientation="landscape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3</vt:lpstr>
      <vt:lpstr>REKAPITULACIJA!Področje_tiskanja</vt:lpstr>
      <vt:lpstr>'Sklop 3'!Področje_tiskanja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Jože Manfreda</cp:lastModifiedBy>
  <cp:lastPrinted>2021-05-17T12:31:44Z</cp:lastPrinted>
  <dcterms:modified xsi:type="dcterms:W3CDTF">2021-06-30T07:51:53Z</dcterms:modified>
</cp:coreProperties>
</file>